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Week 4 Stats Festival/"/>
    </mc:Choice>
  </mc:AlternateContent>
  <xr:revisionPtr revIDLastSave="0" documentId="8_{737CB6CF-69FA-49D1-81F2-B747F63D4080}" xr6:coauthVersionLast="47" xr6:coauthVersionMax="47" xr10:uidLastSave="{00000000-0000-0000-0000-000000000000}"/>
  <bookViews>
    <workbookView xWindow="52335" yWindow="2610" windowWidth="18000" windowHeight="10440" xr2:uid="{081AABF7-FD27-42D0-A173-766C91D398BC}"/>
  </bookViews>
  <sheets>
    <sheet name="Abnormal" sheetId="2" r:id="rId1"/>
    <sheet name="PharmOrders" sheetId="1" r:id="rId2"/>
    <sheet name="Shaft" sheetId="3" r:id="rId3"/>
    <sheet name="X-Ray" sheetId="4" r:id="rId4"/>
    <sheet name="PortCath" sheetId="5" r:id="rId5"/>
    <sheet name="SuperHeat" sheetId="6" r:id="rId6"/>
    <sheet name="Volts" sheetId="11" r:id="rId7"/>
    <sheet name="Battery" sheetId="7" r:id="rId8"/>
    <sheet name="Spindle" sheetId="8" r:id="rId9"/>
    <sheet name="ValveFailure" sheetId="10" r:id="rId10"/>
    <sheet name="Footy" sheetId="9" r:id="rId11"/>
    <sheet name="ToyCar" sheetId="12" r:id="rId12"/>
    <sheet name="F-14,18" sheetId="13" r:id="rId13"/>
    <sheet name="Rocket" sheetId="14" r:id="rId14"/>
    <sheet name="DRG106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3" l="1"/>
  <c r="D5" i="13"/>
  <c r="D6" i="13"/>
  <c r="D7" i="13"/>
  <c r="D8" i="13"/>
  <c r="D9" i="13"/>
  <c r="D10" i="13"/>
  <c r="D11" i="13"/>
  <c r="D12" i="13"/>
  <c r="D13" i="13"/>
  <c r="D14" i="13"/>
  <c r="D15" i="13"/>
  <c r="D16" i="13"/>
  <c r="D22" i="13"/>
  <c r="D23" i="13"/>
  <c r="D24" i="13"/>
  <c r="D25" i="13"/>
  <c r="D26" i="13"/>
  <c r="D27" i="13"/>
  <c r="D28" i="13"/>
  <c r="D29" i="13"/>
  <c r="D30" i="13"/>
  <c r="D31" i="13"/>
  <c r="D32" i="13"/>
  <c r="C33" i="13"/>
</calcChain>
</file>

<file path=xl/sharedStrings.xml><?xml version="1.0" encoding="utf-8"?>
<sst xmlns="http://schemas.openxmlformats.org/spreadsheetml/2006/main" count="258" uniqueCount="117">
  <si>
    <t>Patients and Pharmacy Orders</t>
  </si>
  <si>
    <t>Patients</t>
  </si>
  <si>
    <t>Orders</t>
  </si>
  <si>
    <t>Floor 3 Satellite</t>
  </si>
  <si>
    <t>Floor 4 Satellite</t>
  </si>
  <si>
    <t>Floor 6 Satellite</t>
  </si>
  <si>
    <t>Procedures</t>
  </si>
  <si>
    <t>Abnormal</t>
  </si>
  <si>
    <t>Cardiac Catheterizations</t>
  </si>
  <si>
    <t>Shaft Diameters</t>
  </si>
  <si>
    <t>Shift Hour</t>
  </si>
  <si>
    <t>Relay Dimension</t>
  </si>
  <si>
    <t>X-Ray Sheet Artifact Defects</t>
  </si>
  <si>
    <t>Number</t>
  </si>
  <si>
    <t>Vitalport</t>
  </si>
  <si>
    <t>MRI SC Port - Bard</t>
  </si>
  <si>
    <t>Lifeport</t>
  </si>
  <si>
    <t>No. Installed</t>
  </si>
  <si>
    <t>No. Failed</t>
  </si>
  <si>
    <t>Manufacturer</t>
  </si>
  <si>
    <t>Port Catheter Failures</t>
  </si>
  <si>
    <t>Superheat Temp</t>
  </si>
  <si>
    <t>First Stage Metal Temp</t>
  </si>
  <si>
    <t>First Stage Metal Temperature</t>
  </si>
  <si>
    <t>Life</t>
  </si>
  <si>
    <t>Battery</t>
  </si>
  <si>
    <t>Enercell</t>
  </si>
  <si>
    <t>Energizer</t>
  </si>
  <si>
    <t>Coppertop</t>
  </si>
  <si>
    <t>Ultra</t>
  </si>
  <si>
    <t>Rayovac</t>
  </si>
  <si>
    <t>Ace</t>
  </si>
  <si>
    <t>Battery Life</t>
  </si>
  <si>
    <t>Assy #</t>
  </si>
  <si>
    <t>Spindle 1</t>
  </si>
  <si>
    <t>Spindle 2</t>
  </si>
  <si>
    <t>Spindle 3</t>
  </si>
  <si>
    <t>Spindle 4</t>
  </si>
  <si>
    <t>Spindle 5</t>
  </si>
  <si>
    <t>Spindle 6</t>
  </si>
  <si>
    <t>Spindle Data</t>
  </si>
  <si>
    <t>Team</t>
  </si>
  <si>
    <t>Players</t>
  </si>
  <si>
    <t>Football Dept</t>
  </si>
  <si>
    <t>Coaching</t>
  </si>
  <si>
    <t>Sponsorship</t>
  </si>
  <si>
    <t>Total</t>
  </si>
  <si>
    <t>2003Place</t>
  </si>
  <si>
    <t>Brisbane</t>
  </si>
  <si>
    <t>Collingwood</t>
  </si>
  <si>
    <t>Carlton</t>
  </si>
  <si>
    <t>West Coast</t>
  </si>
  <si>
    <t>Essendon</t>
  </si>
  <si>
    <t>Richmond</t>
  </si>
  <si>
    <t>Port Adelaide</t>
  </si>
  <si>
    <t>Sydney</t>
  </si>
  <si>
    <t>Fremantle</t>
  </si>
  <si>
    <t>Geelong</t>
  </si>
  <si>
    <t>Hawthorn</t>
  </si>
  <si>
    <t>Adelaide</t>
  </si>
  <si>
    <t>St. Kilda</t>
  </si>
  <si>
    <t>Melbourne</t>
  </si>
  <si>
    <t>Kangaroos</t>
  </si>
  <si>
    <t>Western Bulldogs</t>
  </si>
  <si>
    <t>Australian Rules Football-Standings</t>
  </si>
  <si>
    <t>Time Between Repairs (Months)</t>
  </si>
  <si>
    <t>Valve Condition</t>
  </si>
  <si>
    <t>OK</t>
  </si>
  <si>
    <t>Failed</t>
  </si>
  <si>
    <t>Valve Failures</t>
  </si>
  <si>
    <t>Voltage Difference</t>
  </si>
  <si>
    <t>Circuit</t>
  </si>
  <si>
    <t>Standard</t>
  </si>
  <si>
    <t>New</t>
  </si>
  <si>
    <t>Pat4</t>
  </si>
  <si>
    <t>Order4</t>
  </si>
  <si>
    <t>Pat6</t>
  </si>
  <si>
    <t>Order6</t>
  </si>
  <si>
    <t>StdOrder</t>
  </si>
  <si>
    <t>RunOrder</t>
  </si>
  <si>
    <t>CenterPt</t>
  </si>
  <si>
    <t>Blocks</t>
  </si>
  <si>
    <t>Wheels</t>
  </si>
  <si>
    <t>Weight</t>
  </si>
  <si>
    <t>Car</t>
  </si>
  <si>
    <t>Time</t>
  </si>
  <si>
    <t>Knobby</t>
  </si>
  <si>
    <t>Low</t>
  </si>
  <si>
    <t>Red</t>
  </si>
  <si>
    <t>Slick</t>
  </si>
  <si>
    <t>High</t>
  </si>
  <si>
    <t>Orange</t>
  </si>
  <si>
    <t>Timing in Relation to Directed Time on Target of F-14s, F-18s at Fallon Naval Air Station, Nevada</t>
  </si>
  <si>
    <t>Timing</t>
  </si>
  <si>
    <t>Percent</t>
  </si>
  <si>
    <t>Specs - +/- 15 seconds</t>
  </si>
  <si>
    <t>Accuracy in Relation to Directed Aimpoint of F-14's, F-18's at Fallon Naval Air Station, Nevada</t>
  </si>
  <si>
    <t>Miss Distance</t>
  </si>
  <si>
    <t>Rest - &gt; 500, No Drop, Duds</t>
  </si>
  <si>
    <t>FinLength</t>
  </si>
  <si>
    <t>BodyLength</t>
  </si>
  <si>
    <t>Engine</t>
  </si>
  <si>
    <t>Height</t>
  </si>
  <si>
    <t>A8-3</t>
  </si>
  <si>
    <t>B6-6</t>
  </si>
  <si>
    <t>Total LOS</t>
  </si>
  <si>
    <t>Cases</t>
  </si>
  <si>
    <t>Avg. LOS</t>
  </si>
  <si>
    <t>Total Cost</t>
  </si>
  <si>
    <t>Cost/Case</t>
  </si>
  <si>
    <t>Shift_1</t>
  </si>
  <si>
    <t>Inspector</t>
  </si>
  <si>
    <t>John</t>
  </si>
  <si>
    <t>Jane</t>
  </si>
  <si>
    <t>Mike</t>
  </si>
  <si>
    <t>Dave</t>
  </si>
  <si>
    <t>Ezra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</si>
</sst>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00"/>
    <numFmt numFmtId="169" formatCode="&quot;$&quot;#,##0.00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vertical="top" wrapText="1"/>
    </xf>
    <xf numFmtId="0" fontId="2" fillId="0" borderId="0" xfId="0" applyFont="1"/>
    <xf numFmtId="168" fontId="1" fillId="0" borderId="0" xfId="0" applyNumberFormat="1" applyFont="1" applyBorder="1" applyAlignment="1">
      <alignment vertical="top" wrapText="1"/>
    </xf>
    <xf numFmtId="20" fontId="0" fillId="0" borderId="0" xfId="0" applyNumberFormat="1"/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6" xfId="0" applyFont="1" applyBorder="1"/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69" fontId="2" fillId="3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11D13-719E-4301-8DDC-5123F2819781}">
  <dimension ref="A1:B19"/>
  <sheetViews>
    <sheetView tabSelected="1" workbookViewId="0"/>
  </sheetViews>
  <sheetFormatPr defaultRowHeight="12.75" x14ac:dyDescent="0.35"/>
  <cols>
    <col min="1" max="1" width="13.1328125" customWidth="1"/>
  </cols>
  <sheetData>
    <row r="1" spans="1:2" ht="13.15" x14ac:dyDescent="0.4">
      <c r="A1" s="2" t="s">
        <v>8</v>
      </c>
      <c r="B1" s="2"/>
    </row>
    <row r="2" spans="1:2" ht="13.15" x14ac:dyDescent="0.4">
      <c r="A2" s="2" t="s">
        <v>6</v>
      </c>
      <c r="B2" s="2" t="s">
        <v>7</v>
      </c>
    </row>
    <row r="3" spans="1:2" x14ac:dyDescent="0.35">
      <c r="A3" s="1">
        <v>52</v>
      </c>
      <c r="B3" s="1">
        <v>14</v>
      </c>
    </row>
    <row r="4" spans="1:2" x14ac:dyDescent="0.35">
      <c r="A4" s="1">
        <v>192</v>
      </c>
      <c r="B4" s="1">
        <v>25</v>
      </c>
    </row>
    <row r="5" spans="1:2" x14ac:dyDescent="0.35">
      <c r="A5" s="1">
        <v>171</v>
      </c>
      <c r="B5" s="1">
        <v>10</v>
      </c>
    </row>
    <row r="6" spans="1:2" x14ac:dyDescent="0.35">
      <c r="A6" s="1">
        <v>137</v>
      </c>
      <c r="B6" s="1">
        <v>21</v>
      </c>
    </row>
    <row r="7" spans="1:2" x14ac:dyDescent="0.35">
      <c r="A7" s="1">
        <v>80</v>
      </c>
      <c r="B7" s="1">
        <v>21</v>
      </c>
    </row>
    <row r="8" spans="1:2" x14ac:dyDescent="0.35">
      <c r="A8" s="1">
        <v>195</v>
      </c>
      <c r="B8" s="1">
        <v>32</v>
      </c>
    </row>
    <row r="9" spans="1:2" x14ac:dyDescent="0.35">
      <c r="A9" s="1">
        <v>11</v>
      </c>
      <c r="B9" s="1">
        <v>0</v>
      </c>
    </row>
    <row r="10" spans="1:2" x14ac:dyDescent="0.35">
      <c r="A10" s="1">
        <v>23</v>
      </c>
      <c r="B10" s="1">
        <v>5</v>
      </c>
    </row>
    <row r="11" spans="1:2" x14ac:dyDescent="0.35">
      <c r="A11" s="1">
        <v>30</v>
      </c>
      <c r="B11" s="1">
        <v>7</v>
      </c>
    </row>
    <row r="12" spans="1:2" x14ac:dyDescent="0.35">
      <c r="A12" s="1">
        <v>7</v>
      </c>
      <c r="B12" s="1">
        <v>0</v>
      </c>
    </row>
    <row r="13" spans="1:2" x14ac:dyDescent="0.35">
      <c r="A13" s="1">
        <v>12</v>
      </c>
      <c r="B13" s="1">
        <v>1</v>
      </c>
    </row>
    <row r="14" spans="1:2" x14ac:dyDescent="0.35">
      <c r="A14" s="1">
        <v>34</v>
      </c>
      <c r="B14" s="1">
        <v>3</v>
      </c>
    </row>
    <row r="15" spans="1:2" x14ac:dyDescent="0.35">
      <c r="A15" s="1">
        <v>73</v>
      </c>
      <c r="B15" s="1">
        <v>12</v>
      </c>
    </row>
    <row r="16" spans="1:2" x14ac:dyDescent="0.35">
      <c r="A16" s="1">
        <v>5</v>
      </c>
      <c r="B16" s="1">
        <v>1</v>
      </c>
    </row>
    <row r="17" spans="1:2" x14ac:dyDescent="0.35">
      <c r="A17" s="1">
        <v>67</v>
      </c>
      <c r="B17" s="1">
        <v>10</v>
      </c>
    </row>
    <row r="18" spans="1:2" x14ac:dyDescent="0.35">
      <c r="A18" s="1">
        <v>81</v>
      </c>
      <c r="B18" s="1">
        <v>4</v>
      </c>
    </row>
    <row r="19" spans="1:2" x14ac:dyDescent="0.35">
      <c r="A19" s="1">
        <v>18</v>
      </c>
      <c r="B19" s="1">
        <v>4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38934-F797-4C85-BC52-4D6269AA1AB1}">
  <dimension ref="A1:J45"/>
  <sheetViews>
    <sheetView workbookViewId="0">
      <selection activeCell="L21" sqref="L21"/>
    </sheetView>
  </sheetViews>
  <sheetFormatPr defaultRowHeight="12.75" x14ac:dyDescent="0.35"/>
  <sheetData>
    <row r="1" spans="1:10" ht="13.15" x14ac:dyDescent="0.4">
      <c r="A1" s="2" t="s">
        <v>0</v>
      </c>
    </row>
    <row r="2" spans="1:10" ht="13.15" x14ac:dyDescent="0.4">
      <c r="A2" s="2" t="s">
        <v>3</v>
      </c>
      <c r="E2" s="2" t="s">
        <v>4</v>
      </c>
      <c r="I2" s="2" t="s">
        <v>5</v>
      </c>
    </row>
    <row r="3" spans="1:10" x14ac:dyDescent="0.35">
      <c r="A3" t="s">
        <v>1</v>
      </c>
      <c r="B3" t="s">
        <v>2</v>
      </c>
      <c r="E3" t="s">
        <v>74</v>
      </c>
      <c r="F3" t="s">
        <v>75</v>
      </c>
      <c r="I3" t="s">
        <v>76</v>
      </c>
      <c r="J3" t="s">
        <v>77</v>
      </c>
    </row>
    <row r="4" spans="1:10" x14ac:dyDescent="0.35">
      <c r="A4" s="1">
        <v>55</v>
      </c>
      <c r="B4" s="1">
        <v>323</v>
      </c>
      <c r="E4" s="1">
        <v>52</v>
      </c>
      <c r="F4" s="1">
        <v>269</v>
      </c>
      <c r="I4" s="1">
        <v>61</v>
      </c>
      <c r="J4" s="1">
        <v>343</v>
      </c>
    </row>
    <row r="5" spans="1:10" x14ac:dyDescent="0.35">
      <c r="A5" s="1">
        <v>61</v>
      </c>
      <c r="B5" s="1">
        <v>191</v>
      </c>
      <c r="E5" s="1">
        <v>63</v>
      </c>
      <c r="F5" s="1">
        <v>281</v>
      </c>
      <c r="I5" s="1">
        <v>76</v>
      </c>
      <c r="J5" s="1">
        <v>244</v>
      </c>
    </row>
    <row r="6" spans="1:10" x14ac:dyDescent="0.35">
      <c r="A6" s="1">
        <v>52</v>
      </c>
      <c r="B6" s="1">
        <v>353</v>
      </c>
      <c r="E6" s="1">
        <v>71</v>
      </c>
      <c r="F6" s="1">
        <v>247</v>
      </c>
      <c r="I6" s="1">
        <v>73</v>
      </c>
      <c r="J6" s="1">
        <v>222</v>
      </c>
    </row>
    <row r="7" spans="1:10" x14ac:dyDescent="0.35">
      <c r="A7" s="1">
        <v>58</v>
      </c>
      <c r="B7" s="1">
        <v>316</v>
      </c>
      <c r="E7" s="1">
        <v>66</v>
      </c>
      <c r="F7" s="1">
        <v>235</v>
      </c>
      <c r="I7" s="1">
        <v>64</v>
      </c>
      <c r="J7" s="1">
        <v>172</v>
      </c>
    </row>
    <row r="8" spans="1:10" x14ac:dyDescent="0.35">
      <c r="A8" s="1">
        <v>54</v>
      </c>
      <c r="B8" s="1">
        <v>312</v>
      </c>
      <c r="E8" s="1">
        <v>70</v>
      </c>
      <c r="F8" s="1">
        <v>228</v>
      </c>
      <c r="I8" s="1">
        <v>77</v>
      </c>
      <c r="J8" s="1">
        <v>272</v>
      </c>
    </row>
    <row r="9" spans="1:10" x14ac:dyDescent="0.35">
      <c r="A9" s="1">
        <v>61</v>
      </c>
      <c r="B9" s="1">
        <v>321</v>
      </c>
      <c r="E9" s="1">
        <v>66</v>
      </c>
      <c r="F9" s="1">
        <v>277</v>
      </c>
      <c r="I9" s="1">
        <v>62</v>
      </c>
      <c r="J9" s="1">
        <v>291</v>
      </c>
    </row>
    <row r="10" spans="1:10" x14ac:dyDescent="0.35">
      <c r="A10" s="1">
        <v>65</v>
      </c>
      <c r="B10" s="1">
        <v>368</v>
      </c>
      <c r="E10" s="1">
        <v>71</v>
      </c>
      <c r="F10" s="1">
        <v>258</v>
      </c>
      <c r="I10" s="1">
        <v>64</v>
      </c>
      <c r="J10" s="1">
        <v>240</v>
      </c>
    </row>
    <row r="11" spans="1:10" x14ac:dyDescent="0.35">
      <c r="A11" s="1">
        <v>54</v>
      </c>
      <c r="B11" s="1">
        <v>308</v>
      </c>
      <c r="E11" s="1">
        <v>67</v>
      </c>
      <c r="F11" s="1">
        <v>258</v>
      </c>
      <c r="I11" s="1">
        <v>60</v>
      </c>
      <c r="J11" s="1">
        <v>219</v>
      </c>
    </row>
    <row r="12" spans="1:10" x14ac:dyDescent="0.35">
      <c r="A12" s="1">
        <v>52</v>
      </c>
      <c r="B12" s="1">
        <v>260</v>
      </c>
      <c r="E12" s="1">
        <v>63</v>
      </c>
      <c r="F12" s="1">
        <v>259</v>
      </c>
      <c r="I12" s="1">
        <v>52</v>
      </c>
      <c r="J12" s="1">
        <v>164</v>
      </c>
    </row>
    <row r="13" spans="1:10" x14ac:dyDescent="0.35">
      <c r="A13" s="1">
        <v>50</v>
      </c>
      <c r="B13" s="1">
        <v>369</v>
      </c>
      <c r="E13" s="1">
        <v>57</v>
      </c>
      <c r="F13" s="1">
        <v>187</v>
      </c>
      <c r="I13" s="1">
        <v>49</v>
      </c>
      <c r="J13" s="1">
        <v>134</v>
      </c>
    </row>
    <row r="14" spans="1:10" x14ac:dyDescent="0.35">
      <c r="A14" s="1">
        <v>55</v>
      </c>
      <c r="B14" s="1">
        <v>346</v>
      </c>
      <c r="E14" s="1">
        <v>65</v>
      </c>
      <c r="F14" s="1">
        <v>255</v>
      </c>
      <c r="I14" s="1">
        <v>69</v>
      </c>
      <c r="J14" s="1">
        <v>236</v>
      </c>
    </row>
    <row r="15" spans="1:10" x14ac:dyDescent="0.35">
      <c r="A15" s="1">
        <v>52</v>
      </c>
      <c r="B15" s="1">
        <v>234</v>
      </c>
      <c r="E15" s="1">
        <v>78</v>
      </c>
      <c r="F15" s="1">
        <v>232</v>
      </c>
      <c r="I15" s="1">
        <v>71</v>
      </c>
      <c r="J15" s="1">
        <v>237</v>
      </c>
    </row>
    <row r="16" spans="1:10" x14ac:dyDescent="0.35">
      <c r="A16" s="1">
        <v>52</v>
      </c>
      <c r="B16" s="1">
        <v>267</v>
      </c>
      <c r="E16" s="1">
        <v>69</v>
      </c>
      <c r="F16" s="1">
        <v>218</v>
      </c>
      <c r="I16" s="1">
        <v>62</v>
      </c>
      <c r="J16" s="1">
        <v>235</v>
      </c>
    </row>
    <row r="17" spans="1:10" x14ac:dyDescent="0.35">
      <c r="A17" s="1">
        <v>49</v>
      </c>
      <c r="B17" s="1">
        <v>263</v>
      </c>
      <c r="E17" s="1">
        <v>60</v>
      </c>
      <c r="F17" s="1">
        <v>248</v>
      </c>
      <c r="I17" s="1">
        <v>61</v>
      </c>
      <c r="J17" s="1">
        <v>215</v>
      </c>
    </row>
    <row r="18" spans="1:10" x14ac:dyDescent="0.35">
      <c r="A18" s="1">
        <v>48</v>
      </c>
      <c r="B18" s="1">
        <v>218</v>
      </c>
      <c r="E18" s="1">
        <v>66</v>
      </c>
      <c r="F18" s="1">
        <v>344</v>
      </c>
      <c r="I18" s="1">
        <v>60</v>
      </c>
      <c r="J18" s="1">
        <v>171</v>
      </c>
    </row>
    <row r="19" spans="1:10" x14ac:dyDescent="0.35">
      <c r="A19" s="1">
        <v>46</v>
      </c>
      <c r="B19" s="1">
        <v>245</v>
      </c>
      <c r="E19" s="1">
        <v>73</v>
      </c>
      <c r="F19" s="1">
        <v>316</v>
      </c>
      <c r="I19" s="1">
        <v>68</v>
      </c>
      <c r="J19" s="1">
        <v>251</v>
      </c>
    </row>
    <row r="20" spans="1:10" x14ac:dyDescent="0.35">
      <c r="A20" s="1">
        <v>47</v>
      </c>
      <c r="B20" s="1">
        <v>167</v>
      </c>
      <c r="E20" s="1">
        <v>80</v>
      </c>
      <c r="F20" s="1">
        <v>308</v>
      </c>
      <c r="I20" s="1">
        <v>72</v>
      </c>
      <c r="J20" s="1">
        <v>281</v>
      </c>
    </row>
    <row r="21" spans="1:10" x14ac:dyDescent="0.35">
      <c r="A21" s="1">
        <v>40</v>
      </c>
      <c r="B21" s="1">
        <v>137</v>
      </c>
      <c r="E21" s="1">
        <v>60</v>
      </c>
      <c r="F21" s="1">
        <v>255</v>
      </c>
      <c r="I21" s="1">
        <v>55</v>
      </c>
      <c r="J21" s="1">
        <v>167</v>
      </c>
    </row>
    <row r="22" spans="1:10" x14ac:dyDescent="0.35">
      <c r="A22" s="1">
        <v>41</v>
      </c>
      <c r="B22" s="1">
        <v>245</v>
      </c>
      <c r="E22" s="1">
        <v>34</v>
      </c>
      <c r="F22" s="1">
        <v>93</v>
      </c>
      <c r="I22" s="1">
        <v>38</v>
      </c>
      <c r="J22" s="1">
        <v>90</v>
      </c>
    </row>
    <row r="23" spans="1:10" x14ac:dyDescent="0.35">
      <c r="A23" s="1">
        <v>52</v>
      </c>
      <c r="B23" s="1">
        <v>329</v>
      </c>
      <c r="E23" s="1">
        <v>46</v>
      </c>
      <c r="F23" s="1">
        <v>234</v>
      </c>
      <c r="I23" s="1">
        <v>49</v>
      </c>
      <c r="J23" s="1">
        <v>219</v>
      </c>
    </row>
    <row r="24" spans="1:10" x14ac:dyDescent="0.35">
      <c r="A24" s="1">
        <v>57</v>
      </c>
      <c r="B24" s="1">
        <v>385</v>
      </c>
      <c r="E24" s="1">
        <v>41</v>
      </c>
      <c r="F24" s="1">
        <v>295</v>
      </c>
      <c r="I24" s="1">
        <v>45</v>
      </c>
      <c r="J24" s="1">
        <v>276</v>
      </c>
    </row>
    <row r="25" spans="1:10" x14ac:dyDescent="0.35">
      <c r="A25" s="1">
        <v>50</v>
      </c>
      <c r="B25" s="1">
        <v>301</v>
      </c>
      <c r="E25" s="1">
        <v>35</v>
      </c>
      <c r="F25" s="1">
        <v>224</v>
      </c>
      <c r="I25" s="1">
        <v>50</v>
      </c>
      <c r="J25" s="1">
        <v>202</v>
      </c>
    </row>
    <row r="26" spans="1:10" x14ac:dyDescent="0.35">
      <c r="A26" s="1">
        <v>48</v>
      </c>
      <c r="B26" s="1">
        <v>157</v>
      </c>
      <c r="E26" s="1">
        <v>41</v>
      </c>
      <c r="F26" s="1">
        <v>224</v>
      </c>
      <c r="I26" s="1">
        <v>49</v>
      </c>
      <c r="J26" s="1">
        <v>246</v>
      </c>
    </row>
    <row r="27" spans="1:10" x14ac:dyDescent="0.35">
      <c r="A27" s="1">
        <v>52</v>
      </c>
      <c r="B27" s="1">
        <v>276</v>
      </c>
      <c r="E27" s="1">
        <v>42</v>
      </c>
      <c r="F27" s="1">
        <v>285</v>
      </c>
      <c r="I27" s="1">
        <v>55</v>
      </c>
      <c r="J27" s="1">
        <v>273</v>
      </c>
    </row>
    <row r="28" spans="1:10" x14ac:dyDescent="0.35">
      <c r="A28" s="1">
        <v>51</v>
      </c>
      <c r="B28" s="1">
        <v>291</v>
      </c>
      <c r="E28" s="1">
        <v>37</v>
      </c>
      <c r="F28" s="1">
        <v>290</v>
      </c>
      <c r="I28" s="1">
        <v>65</v>
      </c>
      <c r="J28" s="1">
        <v>243</v>
      </c>
    </row>
    <row r="29" spans="1:10" x14ac:dyDescent="0.35">
      <c r="A29" s="1">
        <v>60</v>
      </c>
      <c r="B29" s="1">
        <v>277</v>
      </c>
      <c r="E29" s="1">
        <v>44</v>
      </c>
      <c r="F29" s="1">
        <v>261</v>
      </c>
      <c r="I29" s="1">
        <v>64</v>
      </c>
      <c r="J29" s="1">
        <v>201</v>
      </c>
    </row>
    <row r="30" spans="1:10" x14ac:dyDescent="0.35">
      <c r="A30" s="1">
        <v>54</v>
      </c>
      <c r="B30" s="1">
        <v>315</v>
      </c>
      <c r="E30" s="1">
        <v>46</v>
      </c>
      <c r="F30" s="1">
        <v>225</v>
      </c>
      <c r="I30" s="1">
        <v>51</v>
      </c>
      <c r="J30" s="1">
        <v>93</v>
      </c>
    </row>
    <row r="31" spans="1:10" x14ac:dyDescent="0.35">
      <c r="A31" s="1">
        <v>60</v>
      </c>
      <c r="B31" s="1">
        <v>351</v>
      </c>
      <c r="E31" s="1">
        <v>43</v>
      </c>
      <c r="F31" s="1">
        <v>252</v>
      </c>
      <c r="I31" s="1">
        <v>54</v>
      </c>
      <c r="J31" s="1">
        <v>246</v>
      </c>
    </row>
    <row r="32" spans="1:10" x14ac:dyDescent="0.35">
      <c r="A32" s="1">
        <v>64</v>
      </c>
      <c r="B32" s="1">
        <v>375</v>
      </c>
      <c r="E32" s="1">
        <v>49</v>
      </c>
      <c r="F32" s="1">
        <v>282</v>
      </c>
      <c r="I32" s="1">
        <v>80</v>
      </c>
      <c r="J32" s="1">
        <v>270</v>
      </c>
    </row>
    <row r="33" spans="1:10" x14ac:dyDescent="0.35">
      <c r="A33" s="1">
        <v>55</v>
      </c>
      <c r="B33" s="1">
        <v>338</v>
      </c>
      <c r="E33" s="1">
        <v>39</v>
      </c>
      <c r="F33" s="1">
        <v>255</v>
      </c>
      <c r="I33" s="1">
        <v>75</v>
      </c>
      <c r="J33" s="1">
        <v>260</v>
      </c>
    </row>
    <row r="34" spans="1:10" x14ac:dyDescent="0.35">
      <c r="A34" s="1">
        <v>53</v>
      </c>
      <c r="B34" s="1">
        <v>230</v>
      </c>
      <c r="E34" s="1">
        <v>41</v>
      </c>
      <c r="F34" s="1">
        <v>227</v>
      </c>
      <c r="I34" s="1">
        <v>66</v>
      </c>
      <c r="J34" s="1">
        <v>194</v>
      </c>
    </row>
    <row r="35" spans="1:10" x14ac:dyDescent="0.35">
      <c r="A35" s="1">
        <v>62</v>
      </c>
      <c r="B35" s="1">
        <v>343</v>
      </c>
      <c r="E35" s="1">
        <v>39</v>
      </c>
      <c r="F35" s="1">
        <v>191</v>
      </c>
      <c r="I35" s="1">
        <v>59</v>
      </c>
      <c r="J35" s="1">
        <v>161</v>
      </c>
    </row>
    <row r="36" spans="1:10" x14ac:dyDescent="0.35">
      <c r="A36" s="1">
        <v>58</v>
      </c>
      <c r="B36" s="1">
        <v>281</v>
      </c>
      <c r="E36" s="1">
        <v>45</v>
      </c>
      <c r="F36" s="1">
        <v>283</v>
      </c>
      <c r="I36" s="1">
        <v>67</v>
      </c>
      <c r="J36" s="1">
        <v>170</v>
      </c>
    </row>
    <row r="37" spans="1:10" x14ac:dyDescent="0.35">
      <c r="A37" s="1">
        <v>52</v>
      </c>
      <c r="B37" s="1">
        <v>251</v>
      </c>
      <c r="E37" s="1">
        <v>52</v>
      </c>
      <c r="F37" s="1">
        <v>273</v>
      </c>
      <c r="I37" s="1">
        <v>60</v>
      </c>
      <c r="J37" s="1">
        <v>283</v>
      </c>
    </row>
    <row r="38" spans="1:10" x14ac:dyDescent="0.35">
      <c r="A38" s="1">
        <v>65</v>
      </c>
      <c r="B38" s="1">
        <v>412</v>
      </c>
      <c r="E38" s="1">
        <v>54</v>
      </c>
      <c r="F38" s="1">
        <v>281</v>
      </c>
      <c r="I38" s="1">
        <v>59</v>
      </c>
      <c r="J38" s="1">
        <v>203</v>
      </c>
    </row>
    <row r="39" spans="1:10" x14ac:dyDescent="0.35">
      <c r="A39" s="1">
        <v>53</v>
      </c>
      <c r="B39" s="1">
        <v>255</v>
      </c>
      <c r="E39" s="1">
        <v>52</v>
      </c>
      <c r="F39" s="1">
        <v>308</v>
      </c>
      <c r="I39" s="1">
        <v>48</v>
      </c>
      <c r="J39" s="1">
        <v>162</v>
      </c>
    </row>
    <row r="40" spans="1:10" x14ac:dyDescent="0.35">
      <c r="A40" s="1">
        <v>53</v>
      </c>
      <c r="B40" s="1">
        <v>228</v>
      </c>
      <c r="E40" s="1">
        <v>48</v>
      </c>
      <c r="F40" s="1">
        <v>245</v>
      </c>
      <c r="I40" s="1">
        <v>67</v>
      </c>
      <c r="J40" s="1">
        <v>203</v>
      </c>
    </row>
    <row r="41" spans="1:10" x14ac:dyDescent="0.35">
      <c r="A41" s="1">
        <v>56</v>
      </c>
      <c r="B41" s="1">
        <v>274</v>
      </c>
      <c r="E41" s="1">
        <v>41</v>
      </c>
      <c r="F41" s="1">
        <v>295</v>
      </c>
      <c r="I41" s="1">
        <v>64</v>
      </c>
      <c r="J41" s="1">
        <v>237</v>
      </c>
    </row>
    <row r="42" spans="1:10" x14ac:dyDescent="0.35">
      <c r="A42" s="1">
        <v>51</v>
      </c>
      <c r="B42" s="1">
        <v>404</v>
      </c>
      <c r="E42" s="1">
        <v>47</v>
      </c>
      <c r="F42" s="1">
        <v>250</v>
      </c>
      <c r="I42" s="1">
        <v>61</v>
      </c>
      <c r="J42" s="1">
        <v>198</v>
      </c>
    </row>
    <row r="43" spans="1:10" x14ac:dyDescent="0.35">
      <c r="A43" s="1">
        <v>63</v>
      </c>
      <c r="B43" s="1">
        <v>356</v>
      </c>
      <c r="E43" s="1">
        <v>48</v>
      </c>
      <c r="F43" s="1">
        <v>199</v>
      </c>
      <c r="I43" s="1">
        <v>52</v>
      </c>
      <c r="J43" s="1">
        <v>181</v>
      </c>
    </row>
    <row r="44" spans="1:10" x14ac:dyDescent="0.35">
      <c r="A44" s="1">
        <v>65</v>
      </c>
      <c r="B44" s="1">
        <v>322</v>
      </c>
      <c r="E44" s="1">
        <v>48</v>
      </c>
      <c r="F44" s="1">
        <v>228</v>
      </c>
      <c r="I44" s="1">
        <v>54</v>
      </c>
      <c r="J44" s="1">
        <v>200</v>
      </c>
    </row>
    <row r="45" spans="1:10" x14ac:dyDescent="0.35">
      <c r="E45" s="1">
        <v>41</v>
      </c>
      <c r="F45" s="1">
        <v>131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3C3DD-A272-460B-91D8-31DC53A68DEA}">
  <dimension ref="A1:F28"/>
  <sheetViews>
    <sheetView workbookViewId="0">
      <selection activeCell="L12" sqref="L12"/>
    </sheetView>
  </sheetViews>
  <sheetFormatPr defaultRowHeight="12.75" x14ac:dyDescent="0.35"/>
  <cols>
    <col min="1" max="1" width="12.1328125" customWidth="1"/>
  </cols>
  <sheetData>
    <row r="1" spans="1:6" ht="13.15" x14ac:dyDescent="0.4">
      <c r="A1" s="2" t="s">
        <v>9</v>
      </c>
    </row>
    <row r="3" spans="1:6" ht="13.15" x14ac:dyDescent="0.4">
      <c r="A3" s="2" t="s">
        <v>10</v>
      </c>
      <c r="B3" s="2" t="s">
        <v>11</v>
      </c>
    </row>
    <row r="4" spans="1:6" x14ac:dyDescent="0.35">
      <c r="A4" s="4">
        <v>0.33333333333333331</v>
      </c>
      <c r="B4" s="3">
        <v>6.4470000000000001</v>
      </c>
      <c r="C4" s="3">
        <v>6.4320000000000004</v>
      </c>
      <c r="D4" s="3">
        <v>6.444</v>
      </c>
      <c r="E4" s="3">
        <v>6.4349999999999996</v>
      </c>
      <c r="F4" s="3">
        <v>6.42</v>
      </c>
    </row>
    <row r="5" spans="1:6" x14ac:dyDescent="0.35">
      <c r="A5" s="4">
        <v>0.375</v>
      </c>
      <c r="B5" s="3">
        <v>6.4189999999999996</v>
      </c>
      <c r="C5" s="3">
        <v>6.4370000000000003</v>
      </c>
      <c r="D5" s="3">
        <v>6.431</v>
      </c>
      <c r="E5" s="3">
        <v>6.4249999999999998</v>
      </c>
      <c r="F5" s="3">
        <v>6.4340000000000002</v>
      </c>
    </row>
    <row r="6" spans="1:6" x14ac:dyDescent="0.35">
      <c r="A6" s="4">
        <v>0.41666666666666702</v>
      </c>
      <c r="B6" s="3">
        <v>6.4189999999999996</v>
      </c>
      <c r="C6" s="3">
        <v>6.4109999999999996</v>
      </c>
      <c r="D6" s="3">
        <v>6.4160000000000004</v>
      </c>
      <c r="E6" s="3">
        <v>6.4109999999999996</v>
      </c>
      <c r="F6" s="3">
        <v>6.444</v>
      </c>
    </row>
    <row r="7" spans="1:6" x14ac:dyDescent="0.35">
      <c r="A7" s="4">
        <v>0.45833333333333298</v>
      </c>
      <c r="B7" s="3">
        <v>6.4290000000000003</v>
      </c>
      <c r="C7" s="3">
        <v>6.4290000000000003</v>
      </c>
      <c r="D7" s="3">
        <v>6.4429999999999996</v>
      </c>
      <c r="E7" s="3">
        <v>6.4589999999999996</v>
      </c>
      <c r="F7" s="3">
        <v>6.4379999999999997</v>
      </c>
    </row>
    <row r="8" spans="1:6" x14ac:dyDescent="0.35">
      <c r="A8" s="4">
        <v>0.5</v>
      </c>
      <c r="B8" s="3">
        <v>6.4279999999999999</v>
      </c>
      <c r="C8" s="3">
        <v>6.4119999999999999</v>
      </c>
      <c r="D8" s="3">
        <v>6.4450000000000003</v>
      </c>
      <c r="E8" s="3">
        <v>6.4359999999999999</v>
      </c>
      <c r="F8" s="3">
        <v>6.4249999999999998</v>
      </c>
    </row>
    <row r="9" spans="1:6" x14ac:dyDescent="0.35">
      <c r="A9" s="4">
        <v>0.54166666666666596</v>
      </c>
      <c r="B9" s="3">
        <v>6.44</v>
      </c>
      <c r="C9" s="3">
        <v>6.4349999999999996</v>
      </c>
      <c r="D9" s="3">
        <v>6.4109999999999996</v>
      </c>
      <c r="E9" s="3">
        <v>6.4379999999999997</v>
      </c>
      <c r="F9" s="3">
        <v>6.4329999999999998</v>
      </c>
    </row>
    <row r="10" spans="1:6" x14ac:dyDescent="0.35">
      <c r="A10" s="4">
        <v>0.58333333333333304</v>
      </c>
      <c r="B10" s="3">
        <v>6.415</v>
      </c>
      <c r="C10" s="3">
        <v>6.43</v>
      </c>
      <c r="D10" s="3">
        <v>6.4119999999999999</v>
      </c>
      <c r="E10" s="3">
        <v>6.4329999999999998</v>
      </c>
      <c r="F10" s="3">
        <v>6.4260000000000002</v>
      </c>
    </row>
    <row r="11" spans="1:6" x14ac:dyDescent="0.35">
      <c r="A11" s="4">
        <v>0.625</v>
      </c>
      <c r="B11" s="3">
        <v>6.4349999999999996</v>
      </c>
      <c r="C11" s="3">
        <v>6.444</v>
      </c>
      <c r="D11" s="3">
        <v>6.4320000000000004</v>
      </c>
      <c r="E11" s="3">
        <v>6.4109999999999996</v>
      </c>
      <c r="F11" s="3">
        <v>6.4379999999999997</v>
      </c>
    </row>
    <row r="12" spans="1:6" x14ac:dyDescent="0.35">
      <c r="A12" s="4">
        <v>0.66666666666666596</v>
      </c>
      <c r="B12" s="3">
        <v>6.4269999999999996</v>
      </c>
      <c r="C12" s="3">
        <v>6.4370000000000003</v>
      </c>
      <c r="D12" s="3">
        <v>6.4260000000000002</v>
      </c>
      <c r="E12" s="3">
        <v>6.42</v>
      </c>
      <c r="F12" s="3">
        <v>6.4349999999999996</v>
      </c>
    </row>
    <row r="13" spans="1:6" x14ac:dyDescent="0.35">
      <c r="A13" s="4">
        <v>0.70833333333333304</v>
      </c>
      <c r="B13" s="3">
        <v>6.423</v>
      </c>
      <c r="C13" s="3">
        <v>6.4450000000000003</v>
      </c>
      <c r="D13" s="3">
        <v>6.4260000000000002</v>
      </c>
      <c r="E13" s="3">
        <v>6.4370000000000003</v>
      </c>
      <c r="F13" s="3">
        <v>6.4320000000000004</v>
      </c>
    </row>
    <row r="14" spans="1:6" x14ac:dyDescent="0.35">
      <c r="A14" s="4">
        <v>0.75</v>
      </c>
      <c r="B14" s="3">
        <v>6.4279999999999999</v>
      </c>
      <c r="C14" s="3">
        <v>6.444</v>
      </c>
      <c r="D14" s="3">
        <v>6.44</v>
      </c>
      <c r="E14" s="3">
        <v>6.431</v>
      </c>
      <c r="F14" s="3">
        <v>6.4180000000000001</v>
      </c>
    </row>
    <row r="15" spans="1:6" x14ac:dyDescent="0.35">
      <c r="A15" s="4">
        <v>0.79166666666666696</v>
      </c>
      <c r="B15" s="3">
        <v>6.431</v>
      </c>
      <c r="C15" s="3">
        <v>6.4249999999999998</v>
      </c>
      <c r="D15" s="3">
        <v>6.4240000000000004</v>
      </c>
      <c r="E15" s="3">
        <v>6.4320000000000004</v>
      </c>
      <c r="F15" s="3">
        <v>6.4219999999999997</v>
      </c>
    </row>
    <row r="16" spans="1:6" x14ac:dyDescent="0.35">
      <c r="A16" s="4">
        <v>0.83333333333333304</v>
      </c>
      <c r="B16" s="3">
        <v>6.4219999999999997</v>
      </c>
      <c r="C16" s="3">
        <v>6.4370000000000003</v>
      </c>
      <c r="D16" s="3">
        <v>6.4189999999999996</v>
      </c>
      <c r="E16" s="3">
        <v>6.4470000000000001</v>
      </c>
      <c r="F16" s="3">
        <v>6.4139999999999997</v>
      </c>
    </row>
    <row r="17" spans="1:6" x14ac:dyDescent="0.35">
      <c r="A17" s="4">
        <v>0.875</v>
      </c>
      <c r="B17" s="3">
        <v>6.4370000000000003</v>
      </c>
      <c r="C17" s="3">
        <v>6.4320000000000004</v>
      </c>
      <c r="D17" s="3">
        <v>6.4119999999999999</v>
      </c>
      <c r="E17" s="3">
        <v>6.4379999999999997</v>
      </c>
      <c r="F17" s="3">
        <v>6.43</v>
      </c>
    </row>
    <row r="18" spans="1:6" x14ac:dyDescent="0.35">
      <c r="A18" s="4">
        <v>0.91666666666666696</v>
      </c>
      <c r="B18" s="3">
        <v>6.4249999999999998</v>
      </c>
      <c r="C18" s="3">
        <v>6.44</v>
      </c>
      <c r="D18" s="3">
        <v>6.4240000000000004</v>
      </c>
      <c r="E18" s="3">
        <v>6.45</v>
      </c>
      <c r="F18" s="3">
        <v>6.4189999999999996</v>
      </c>
    </row>
    <row r="19" spans="1:6" x14ac:dyDescent="0.35">
      <c r="A19" s="4">
        <v>0.95833333333333304</v>
      </c>
      <c r="B19" s="3">
        <v>6.407</v>
      </c>
      <c r="C19" s="3">
        <v>6.431</v>
      </c>
      <c r="D19" s="3">
        <v>6.423</v>
      </c>
      <c r="E19" s="3">
        <v>6.4180000000000001</v>
      </c>
      <c r="F19" s="3">
        <v>6.4320000000000004</v>
      </c>
    </row>
    <row r="20" spans="1:6" x14ac:dyDescent="0.35">
      <c r="A20" s="4">
        <v>1</v>
      </c>
      <c r="B20" s="3">
        <v>6.4379999999999997</v>
      </c>
      <c r="C20" s="3">
        <v>6.4</v>
      </c>
      <c r="D20" s="3">
        <v>6.4409999999999998</v>
      </c>
      <c r="E20" s="3">
        <v>6.44</v>
      </c>
      <c r="F20" s="3">
        <v>6.4370000000000003</v>
      </c>
    </row>
    <row r="21" spans="1:6" x14ac:dyDescent="0.35">
      <c r="A21" s="4">
        <v>1.0416666666666701</v>
      </c>
      <c r="B21" s="3">
        <v>6.4349999999999996</v>
      </c>
      <c r="C21" s="3">
        <v>6.4119999999999999</v>
      </c>
      <c r="D21" s="3">
        <v>6.4290000000000003</v>
      </c>
      <c r="E21" s="3">
        <v>6.4480000000000004</v>
      </c>
      <c r="F21" s="3">
        <v>6.42</v>
      </c>
    </row>
    <row r="22" spans="1:6" x14ac:dyDescent="0.35">
      <c r="A22" s="4">
        <v>1.0833333333333299</v>
      </c>
      <c r="B22" s="3">
        <v>6.431</v>
      </c>
      <c r="C22" s="3">
        <v>6.42</v>
      </c>
      <c r="D22" s="3">
        <v>6.4349999999999996</v>
      </c>
      <c r="E22" s="3">
        <v>6.4240000000000004</v>
      </c>
      <c r="F22" s="3">
        <v>6.4470000000000001</v>
      </c>
    </row>
    <row r="23" spans="1:6" x14ac:dyDescent="0.35">
      <c r="A23" s="4">
        <v>1.125</v>
      </c>
      <c r="B23" s="3">
        <v>6.4119999999999999</v>
      </c>
      <c r="C23" s="3">
        <v>6.4269999999999996</v>
      </c>
      <c r="D23" s="3">
        <v>6.4379999999999997</v>
      </c>
      <c r="E23" s="3">
        <v>6.44</v>
      </c>
      <c r="F23" s="3">
        <v>6.431</v>
      </c>
    </row>
    <row r="24" spans="1:6" x14ac:dyDescent="0.35">
      <c r="A24" s="4">
        <v>1.1666666666666701</v>
      </c>
      <c r="B24" s="3">
        <v>6.452</v>
      </c>
      <c r="C24" s="3">
        <v>6.4420000000000002</v>
      </c>
      <c r="D24" s="3">
        <v>6.452</v>
      </c>
      <c r="E24" s="3">
        <v>6.4240000000000004</v>
      </c>
      <c r="F24" s="3">
        <v>6.4249999999999998</v>
      </c>
    </row>
    <row r="25" spans="1:6" x14ac:dyDescent="0.35">
      <c r="A25" s="4">
        <v>1.2083333333333299</v>
      </c>
      <c r="B25" s="3">
        <v>6.42</v>
      </c>
      <c r="C25" s="3">
        <v>6.431</v>
      </c>
      <c r="D25" s="3">
        <v>6.415</v>
      </c>
      <c r="E25" s="3">
        <v>6.4029999999999996</v>
      </c>
      <c r="F25" s="3">
        <v>6.4279999999999999</v>
      </c>
    </row>
    <row r="26" spans="1:6" x14ac:dyDescent="0.35">
      <c r="A26" s="4">
        <v>1.25</v>
      </c>
      <c r="B26" s="3">
        <v>6.4290000000000003</v>
      </c>
      <c r="C26" s="3">
        <v>6.4470000000000001</v>
      </c>
      <c r="D26" s="3">
        <v>6.4409999999999998</v>
      </c>
      <c r="E26" s="3">
        <v>6.4320000000000004</v>
      </c>
      <c r="F26" s="3">
        <v>6.4219999999999997</v>
      </c>
    </row>
    <row r="27" spans="1:6" x14ac:dyDescent="0.35">
      <c r="A27" s="4">
        <v>1.2916666666666701</v>
      </c>
      <c r="B27" s="3">
        <v>6.4279999999999999</v>
      </c>
      <c r="C27" s="3">
        <v>6.4269999999999996</v>
      </c>
      <c r="D27" s="3">
        <v>6.4219999999999997</v>
      </c>
      <c r="E27" s="3">
        <v>6.4320000000000004</v>
      </c>
      <c r="F27" s="3">
        <v>6.4539999999999997</v>
      </c>
    </row>
    <row r="28" spans="1:6" x14ac:dyDescent="0.35">
      <c r="A28" s="4">
        <v>1.3333333333333299</v>
      </c>
      <c r="B28" s="3">
        <v>6.4420000000000002</v>
      </c>
      <c r="C28" s="3">
        <v>6.4340000000000002</v>
      </c>
      <c r="D28" s="3">
        <v>6.415</v>
      </c>
      <c r="E28" s="3">
        <v>6.4290000000000003</v>
      </c>
      <c r="F28" s="3">
        <v>6.4219999999999997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67583-A6DD-4F28-8AF7-E66BCFD5AD7E}">
  <dimension ref="A1:A26"/>
  <sheetViews>
    <sheetView workbookViewId="0">
      <selection activeCell="D12" sqref="D12"/>
    </sheetView>
  </sheetViews>
  <sheetFormatPr defaultRowHeight="12.75" x14ac:dyDescent="0.35"/>
  <sheetData>
    <row r="1" spans="1:1" ht="13.15" x14ac:dyDescent="0.4">
      <c r="A1" s="2" t="s">
        <v>12</v>
      </c>
    </row>
    <row r="2" spans="1:1" ht="13.15" x14ac:dyDescent="0.4">
      <c r="A2" s="2" t="s">
        <v>13</v>
      </c>
    </row>
    <row r="3" spans="1:1" x14ac:dyDescent="0.35">
      <c r="A3">
        <v>8</v>
      </c>
    </row>
    <row r="4" spans="1:1" x14ac:dyDescent="0.35">
      <c r="A4">
        <v>16</v>
      </c>
    </row>
    <row r="5" spans="1:1" x14ac:dyDescent="0.35">
      <c r="A5">
        <v>14</v>
      </c>
    </row>
    <row r="6" spans="1:1" x14ac:dyDescent="0.35">
      <c r="A6">
        <v>19</v>
      </c>
    </row>
    <row r="7" spans="1:1" x14ac:dyDescent="0.35">
      <c r="A7">
        <v>11</v>
      </c>
    </row>
    <row r="8" spans="1:1" x14ac:dyDescent="0.35">
      <c r="A8">
        <v>15</v>
      </c>
    </row>
    <row r="9" spans="1:1" x14ac:dyDescent="0.35">
      <c r="A9">
        <v>8</v>
      </c>
    </row>
    <row r="10" spans="1:1" x14ac:dyDescent="0.35">
      <c r="A10">
        <v>11</v>
      </c>
    </row>
    <row r="11" spans="1:1" x14ac:dyDescent="0.35">
      <c r="A11">
        <v>21</v>
      </c>
    </row>
    <row r="12" spans="1:1" x14ac:dyDescent="0.35">
      <c r="A12">
        <v>12</v>
      </c>
    </row>
    <row r="13" spans="1:1" x14ac:dyDescent="0.35">
      <c r="A13">
        <v>23</v>
      </c>
    </row>
    <row r="14" spans="1:1" x14ac:dyDescent="0.35">
      <c r="A14">
        <v>16</v>
      </c>
    </row>
    <row r="15" spans="1:1" x14ac:dyDescent="0.35">
      <c r="A15">
        <v>9</v>
      </c>
    </row>
    <row r="16" spans="1:1" x14ac:dyDescent="0.35">
      <c r="A16">
        <v>25</v>
      </c>
    </row>
    <row r="17" spans="1:1" x14ac:dyDescent="0.35">
      <c r="A17">
        <v>15</v>
      </c>
    </row>
    <row r="18" spans="1:1" x14ac:dyDescent="0.35">
      <c r="A18">
        <v>9</v>
      </c>
    </row>
    <row r="19" spans="1:1" x14ac:dyDescent="0.35">
      <c r="A19">
        <v>9</v>
      </c>
    </row>
    <row r="20" spans="1:1" x14ac:dyDescent="0.35">
      <c r="A20">
        <v>14</v>
      </c>
    </row>
    <row r="21" spans="1:1" x14ac:dyDescent="0.35">
      <c r="A21">
        <v>11</v>
      </c>
    </row>
    <row r="22" spans="1:1" x14ac:dyDescent="0.35">
      <c r="A22">
        <v>9</v>
      </c>
    </row>
    <row r="23" spans="1:1" x14ac:dyDescent="0.35">
      <c r="A23">
        <v>10</v>
      </c>
    </row>
    <row r="24" spans="1:1" x14ac:dyDescent="0.35">
      <c r="A24">
        <v>22</v>
      </c>
    </row>
    <row r="25" spans="1:1" x14ac:dyDescent="0.35">
      <c r="A25">
        <v>7</v>
      </c>
    </row>
    <row r="26" spans="1:1" x14ac:dyDescent="0.35">
      <c r="A26">
        <v>28</v>
      </c>
    </row>
  </sheetData>
  <phoneticPr fontId="3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1E20B-2A1C-496C-958A-75998A04EEDB}">
  <dimension ref="A1:C7"/>
  <sheetViews>
    <sheetView workbookViewId="0">
      <selection activeCell="C19" sqref="C19"/>
    </sheetView>
  </sheetViews>
  <sheetFormatPr defaultRowHeight="12.75" x14ac:dyDescent="0.35"/>
  <cols>
    <col min="1" max="1" width="13.59765625" customWidth="1"/>
    <col min="2" max="2" width="11.86328125" customWidth="1"/>
    <col min="3" max="3" width="23.1328125" customWidth="1"/>
  </cols>
  <sheetData>
    <row r="1" spans="1:3" ht="13.15" x14ac:dyDescent="0.4">
      <c r="A1" s="2" t="s">
        <v>20</v>
      </c>
    </row>
    <row r="3" spans="1:3" ht="13.15" x14ac:dyDescent="0.4">
      <c r="A3" s="2" t="s">
        <v>17</v>
      </c>
      <c r="B3" s="2" t="s">
        <v>18</v>
      </c>
      <c r="C3" s="2" t="s">
        <v>19</v>
      </c>
    </row>
    <row r="4" spans="1:3" x14ac:dyDescent="0.35">
      <c r="A4" s="5">
        <v>24</v>
      </c>
      <c r="B4" s="5">
        <v>7</v>
      </c>
      <c r="C4" s="1" t="s">
        <v>14</v>
      </c>
    </row>
    <row r="5" spans="1:3" ht="14.25" customHeight="1" x14ac:dyDescent="0.35">
      <c r="A5" s="5">
        <v>32</v>
      </c>
      <c r="B5" s="5">
        <v>9</v>
      </c>
      <c r="C5" s="1" t="s">
        <v>15</v>
      </c>
    </row>
    <row r="6" spans="1:3" x14ac:dyDescent="0.35">
      <c r="A6" s="5">
        <v>9</v>
      </c>
      <c r="B6" s="5">
        <v>2</v>
      </c>
      <c r="C6" s="1" t="s">
        <v>16</v>
      </c>
    </row>
    <row r="7" spans="1:3" x14ac:dyDescent="0.35">
      <c r="A7" s="6"/>
      <c r="B7" s="6"/>
    </row>
  </sheetData>
  <phoneticPr fontId="3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1D7E0-0043-4425-B2AE-7791BD7DFDC1}">
  <dimension ref="A1:B22"/>
  <sheetViews>
    <sheetView workbookViewId="0"/>
  </sheetViews>
  <sheetFormatPr defaultRowHeight="12.75" x14ac:dyDescent="0.35"/>
  <cols>
    <col min="1" max="1" width="16.3984375" customWidth="1"/>
    <col min="2" max="2" width="21.86328125" customWidth="1"/>
  </cols>
  <sheetData>
    <row r="1" spans="1:2" ht="13.15" x14ac:dyDescent="0.4">
      <c r="A1" s="2" t="s">
        <v>23</v>
      </c>
    </row>
    <row r="3" spans="1:2" ht="13.15" x14ac:dyDescent="0.4">
      <c r="A3" s="2" t="s">
        <v>21</v>
      </c>
      <c r="B3" s="2" t="s">
        <v>22</v>
      </c>
    </row>
    <row r="4" spans="1:2" x14ac:dyDescent="0.35">
      <c r="A4">
        <v>670</v>
      </c>
      <c r="B4">
        <v>540</v>
      </c>
    </row>
    <row r="5" spans="1:2" x14ac:dyDescent="0.35">
      <c r="A5">
        <v>680</v>
      </c>
      <c r="B5">
        <v>480</v>
      </c>
    </row>
    <row r="6" spans="1:2" x14ac:dyDescent="0.35">
      <c r="A6">
        <v>700</v>
      </c>
      <c r="B6">
        <v>500</v>
      </c>
    </row>
    <row r="7" spans="1:2" x14ac:dyDescent="0.35">
      <c r="A7">
        <v>715</v>
      </c>
      <c r="B7">
        <v>580</v>
      </c>
    </row>
    <row r="8" spans="1:2" x14ac:dyDescent="0.35">
      <c r="A8">
        <v>725</v>
      </c>
      <c r="B8">
        <v>595</v>
      </c>
    </row>
    <row r="9" spans="1:2" x14ac:dyDescent="0.35">
      <c r="A9">
        <v>735</v>
      </c>
      <c r="B9">
        <v>550</v>
      </c>
    </row>
    <row r="10" spans="1:2" x14ac:dyDescent="0.35">
      <c r="A10">
        <v>745</v>
      </c>
      <c r="B10">
        <v>580</v>
      </c>
    </row>
    <row r="11" spans="1:2" x14ac:dyDescent="0.35">
      <c r="A11">
        <v>745</v>
      </c>
      <c r="B11">
        <v>580</v>
      </c>
    </row>
    <row r="12" spans="1:2" x14ac:dyDescent="0.35">
      <c r="A12">
        <v>745</v>
      </c>
      <c r="B12">
        <v>600</v>
      </c>
    </row>
    <row r="13" spans="1:2" x14ac:dyDescent="0.35">
      <c r="A13">
        <v>755</v>
      </c>
      <c r="B13">
        <v>590</v>
      </c>
    </row>
    <row r="14" spans="1:2" x14ac:dyDescent="0.35">
      <c r="A14">
        <v>755</v>
      </c>
      <c r="B14">
        <v>595</v>
      </c>
    </row>
    <row r="15" spans="1:2" x14ac:dyDescent="0.35">
      <c r="A15">
        <v>760</v>
      </c>
      <c r="B15">
        <v>605</v>
      </c>
    </row>
    <row r="16" spans="1:2" x14ac:dyDescent="0.35">
      <c r="A16">
        <v>770</v>
      </c>
      <c r="B16">
        <v>520</v>
      </c>
    </row>
    <row r="17" spans="1:2" x14ac:dyDescent="0.35">
      <c r="A17">
        <v>770</v>
      </c>
      <c r="B17">
        <v>580</v>
      </c>
    </row>
    <row r="18" spans="1:2" x14ac:dyDescent="0.35">
      <c r="A18">
        <v>780</v>
      </c>
      <c r="B18">
        <v>565</v>
      </c>
    </row>
    <row r="19" spans="1:2" x14ac:dyDescent="0.35">
      <c r="A19">
        <v>815</v>
      </c>
      <c r="B19">
        <v>590</v>
      </c>
    </row>
    <row r="20" spans="1:2" x14ac:dyDescent="0.35">
      <c r="A20">
        <v>850</v>
      </c>
      <c r="B20">
        <v>650</v>
      </c>
    </row>
    <row r="21" spans="1:2" x14ac:dyDescent="0.35">
      <c r="A21">
        <v>850</v>
      </c>
      <c r="B21">
        <v>690</v>
      </c>
    </row>
    <row r="22" spans="1:2" x14ac:dyDescent="0.35">
      <c r="A22">
        <v>890</v>
      </c>
      <c r="B22">
        <v>640</v>
      </c>
    </row>
  </sheetData>
  <phoneticPr fontId="3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46172-2766-4CB3-B880-99E75685E79A}">
  <dimension ref="A1:I52"/>
  <sheetViews>
    <sheetView workbookViewId="0">
      <selection activeCell="L31" sqref="L31"/>
    </sheetView>
  </sheetViews>
  <sheetFormatPr defaultRowHeight="12.75" x14ac:dyDescent="0.35"/>
  <sheetData>
    <row r="1" spans="1:9" ht="13.15" x14ac:dyDescent="0.4">
      <c r="A1" s="2" t="s">
        <v>70</v>
      </c>
      <c r="H1" t="s">
        <v>110</v>
      </c>
      <c r="I1" t="s">
        <v>111</v>
      </c>
    </row>
    <row r="2" spans="1:9" x14ac:dyDescent="0.35">
      <c r="H2">
        <v>3</v>
      </c>
      <c r="I2" t="s">
        <v>115</v>
      </c>
    </row>
    <row r="3" spans="1:9" ht="13.15" x14ac:dyDescent="0.4">
      <c r="A3" s="2" t="s">
        <v>71</v>
      </c>
      <c r="B3" s="19" t="s">
        <v>72</v>
      </c>
      <c r="C3" s="19" t="s">
        <v>73</v>
      </c>
      <c r="H3">
        <v>2</v>
      </c>
      <c r="I3" t="s">
        <v>115</v>
      </c>
    </row>
    <row r="4" spans="1:9" x14ac:dyDescent="0.35">
      <c r="A4">
        <v>1</v>
      </c>
      <c r="B4">
        <v>11.9947</v>
      </c>
      <c r="C4">
        <v>12.0175</v>
      </c>
      <c r="H4">
        <v>1</v>
      </c>
      <c r="I4" t="s">
        <v>115</v>
      </c>
    </row>
    <row r="5" spans="1:9" x14ac:dyDescent="0.35">
      <c r="A5">
        <v>2</v>
      </c>
      <c r="B5">
        <v>11.9915</v>
      </c>
      <c r="C5">
        <v>11.9994</v>
      </c>
      <c r="H5">
        <v>3</v>
      </c>
      <c r="I5" t="s">
        <v>115</v>
      </c>
    </row>
    <row r="6" spans="1:9" x14ac:dyDescent="0.35">
      <c r="A6">
        <v>3</v>
      </c>
      <c r="B6">
        <v>11.9839</v>
      </c>
      <c r="C6">
        <v>11.9999</v>
      </c>
      <c r="H6">
        <v>3</v>
      </c>
      <c r="I6" t="s">
        <v>115</v>
      </c>
    </row>
    <row r="7" spans="1:9" x14ac:dyDescent="0.35">
      <c r="A7">
        <v>4</v>
      </c>
      <c r="B7">
        <v>11.983599999999999</v>
      </c>
      <c r="C7">
        <v>12.0151</v>
      </c>
      <c r="H7">
        <v>2</v>
      </c>
      <c r="I7" t="s">
        <v>115</v>
      </c>
    </row>
    <row r="8" spans="1:9" x14ac:dyDescent="0.35">
      <c r="A8">
        <v>5</v>
      </c>
      <c r="B8">
        <v>11.9818</v>
      </c>
      <c r="C8">
        <v>12.022399999999999</v>
      </c>
      <c r="H8">
        <v>4</v>
      </c>
      <c r="I8" t="s">
        <v>115</v>
      </c>
    </row>
    <row r="9" spans="1:9" x14ac:dyDescent="0.35">
      <c r="A9">
        <v>6</v>
      </c>
      <c r="B9">
        <v>11.984400000000001</v>
      </c>
      <c r="C9">
        <v>12.0116</v>
      </c>
      <c r="H9">
        <v>2</v>
      </c>
      <c r="I9" t="s">
        <v>115</v>
      </c>
    </row>
    <row r="10" spans="1:9" x14ac:dyDescent="0.35">
      <c r="A10">
        <v>7</v>
      </c>
      <c r="B10">
        <v>11.995799999999999</v>
      </c>
      <c r="C10">
        <v>12.0036</v>
      </c>
      <c r="H10">
        <v>4</v>
      </c>
      <c r="I10" t="s">
        <v>115</v>
      </c>
    </row>
    <row r="11" spans="1:9" x14ac:dyDescent="0.35">
      <c r="A11">
        <v>8</v>
      </c>
      <c r="B11">
        <v>11.990399999999999</v>
      </c>
      <c r="C11">
        <v>12.009</v>
      </c>
      <c r="H11">
        <v>2</v>
      </c>
      <c r="I11" t="s">
        <v>115</v>
      </c>
    </row>
    <row r="12" spans="1:9" x14ac:dyDescent="0.35">
      <c r="A12">
        <v>9</v>
      </c>
      <c r="B12">
        <v>12.008599999999999</v>
      </c>
      <c r="C12">
        <v>12.013500000000001</v>
      </c>
      <c r="H12">
        <v>4</v>
      </c>
      <c r="I12" t="s">
        <v>116</v>
      </c>
    </row>
    <row r="13" spans="1:9" x14ac:dyDescent="0.35">
      <c r="A13">
        <v>10</v>
      </c>
      <c r="B13">
        <v>12.0038</v>
      </c>
      <c r="C13">
        <v>11.9992</v>
      </c>
      <c r="H13">
        <v>3</v>
      </c>
      <c r="I13" t="s">
        <v>116</v>
      </c>
    </row>
    <row r="14" spans="1:9" x14ac:dyDescent="0.35">
      <c r="A14">
        <v>11</v>
      </c>
      <c r="B14">
        <v>11.998799999999999</v>
      </c>
      <c r="C14">
        <v>12.010300000000001</v>
      </c>
      <c r="H14">
        <v>3</v>
      </c>
      <c r="I14" t="s">
        <v>116</v>
      </c>
    </row>
    <row r="15" spans="1:9" x14ac:dyDescent="0.35">
      <c r="A15">
        <v>12</v>
      </c>
      <c r="B15">
        <v>12.0008</v>
      </c>
      <c r="C15">
        <v>12.011200000000001</v>
      </c>
      <c r="H15">
        <v>3</v>
      </c>
      <c r="I15" t="s">
        <v>116</v>
      </c>
    </row>
    <row r="16" spans="1:9" x14ac:dyDescent="0.35">
      <c r="A16">
        <v>13</v>
      </c>
      <c r="B16">
        <v>11.9953</v>
      </c>
      <c r="C16">
        <v>12.001899999999999</v>
      </c>
      <c r="H16">
        <v>1</v>
      </c>
      <c r="I16" t="s">
        <v>116</v>
      </c>
    </row>
    <row r="17" spans="1:9" x14ac:dyDescent="0.35">
      <c r="A17">
        <v>14</v>
      </c>
      <c r="B17">
        <v>11.998200000000001</v>
      </c>
      <c r="C17">
        <v>11.9893</v>
      </c>
      <c r="H17">
        <v>4</v>
      </c>
      <c r="I17" t="s">
        <v>116</v>
      </c>
    </row>
    <row r="18" spans="1:9" x14ac:dyDescent="0.35">
      <c r="A18">
        <v>15</v>
      </c>
      <c r="B18">
        <v>11.981299999999999</v>
      </c>
      <c r="C18">
        <v>12.011200000000001</v>
      </c>
      <c r="H18">
        <v>1</v>
      </c>
      <c r="I18" t="s">
        <v>116</v>
      </c>
    </row>
    <row r="19" spans="1:9" x14ac:dyDescent="0.35">
      <c r="A19">
        <v>16</v>
      </c>
      <c r="B19">
        <v>12.015599999999999</v>
      </c>
      <c r="C19">
        <v>11.995799999999999</v>
      </c>
      <c r="H19">
        <v>3</v>
      </c>
      <c r="I19" t="s">
        <v>116</v>
      </c>
    </row>
    <row r="20" spans="1:9" x14ac:dyDescent="0.35">
      <c r="A20">
        <v>17</v>
      </c>
      <c r="B20">
        <v>11.9978</v>
      </c>
      <c r="C20">
        <v>12.0105</v>
      </c>
      <c r="H20">
        <v>3</v>
      </c>
      <c r="I20" t="s">
        <v>116</v>
      </c>
    </row>
    <row r="21" spans="1:9" x14ac:dyDescent="0.35">
      <c r="A21">
        <v>18</v>
      </c>
      <c r="B21">
        <v>11.994999999999999</v>
      </c>
      <c r="C21">
        <v>11.9916</v>
      </c>
      <c r="H21">
        <v>3</v>
      </c>
      <c r="I21" t="s">
        <v>116</v>
      </c>
    </row>
    <row r="22" spans="1:9" x14ac:dyDescent="0.35">
      <c r="A22">
        <v>19</v>
      </c>
      <c r="B22">
        <v>11.9876</v>
      </c>
      <c r="C22">
        <v>12.001300000000001</v>
      </c>
      <c r="H22">
        <v>3</v>
      </c>
      <c r="I22" t="s">
        <v>113</v>
      </c>
    </row>
    <row r="23" spans="1:9" x14ac:dyDescent="0.35">
      <c r="A23">
        <v>20</v>
      </c>
      <c r="B23">
        <v>12.0076</v>
      </c>
      <c r="C23">
        <v>12.003399999999999</v>
      </c>
      <c r="H23">
        <v>4</v>
      </c>
      <c r="I23" t="s">
        <v>113</v>
      </c>
    </row>
    <row r="24" spans="1:9" x14ac:dyDescent="0.35">
      <c r="A24">
        <v>21</v>
      </c>
      <c r="B24">
        <v>12.006399999999999</v>
      </c>
      <c r="C24">
        <v>12.0107</v>
      </c>
      <c r="H24">
        <v>2</v>
      </c>
      <c r="I24" t="s">
        <v>113</v>
      </c>
    </row>
    <row r="25" spans="1:9" x14ac:dyDescent="0.35">
      <c r="A25">
        <v>22</v>
      </c>
      <c r="B25">
        <v>12.009399999999999</v>
      </c>
      <c r="C25">
        <v>11.995100000000001</v>
      </c>
      <c r="H25">
        <v>2</v>
      </c>
      <c r="I25" t="s">
        <v>113</v>
      </c>
    </row>
    <row r="26" spans="1:9" x14ac:dyDescent="0.35">
      <c r="A26">
        <v>23</v>
      </c>
      <c r="B26">
        <v>11.9986</v>
      </c>
      <c r="C26">
        <v>11.9975</v>
      </c>
      <c r="H26">
        <v>2</v>
      </c>
      <c r="I26" t="s">
        <v>113</v>
      </c>
    </row>
    <row r="27" spans="1:9" x14ac:dyDescent="0.35">
      <c r="A27">
        <v>24</v>
      </c>
      <c r="B27">
        <v>11.9991</v>
      </c>
      <c r="C27">
        <v>12.010899999999999</v>
      </c>
      <c r="H27">
        <v>2</v>
      </c>
      <c r="I27" t="s">
        <v>113</v>
      </c>
    </row>
    <row r="28" spans="1:9" x14ac:dyDescent="0.35">
      <c r="A28">
        <v>25</v>
      </c>
      <c r="B28">
        <v>11.9849</v>
      </c>
      <c r="C28">
        <v>12.0158</v>
      </c>
      <c r="H28">
        <v>3</v>
      </c>
      <c r="I28" t="s">
        <v>113</v>
      </c>
    </row>
    <row r="29" spans="1:9" x14ac:dyDescent="0.35">
      <c r="H29">
        <v>4</v>
      </c>
      <c r="I29" t="s">
        <v>113</v>
      </c>
    </row>
    <row r="30" spans="1:9" x14ac:dyDescent="0.35">
      <c r="H30">
        <v>1</v>
      </c>
      <c r="I30" t="s">
        <v>112</v>
      </c>
    </row>
    <row r="31" spans="1:9" x14ac:dyDescent="0.35">
      <c r="H31">
        <v>1</v>
      </c>
      <c r="I31" t="s">
        <v>112</v>
      </c>
    </row>
    <row r="32" spans="1:9" x14ac:dyDescent="0.35">
      <c r="H32">
        <v>3</v>
      </c>
      <c r="I32" t="s">
        <v>112</v>
      </c>
    </row>
    <row r="33" spans="8:9" x14ac:dyDescent="0.35">
      <c r="H33">
        <v>4</v>
      </c>
      <c r="I33" t="s">
        <v>112</v>
      </c>
    </row>
    <row r="34" spans="8:9" x14ac:dyDescent="0.35">
      <c r="H34">
        <v>2</v>
      </c>
      <c r="I34" t="s">
        <v>112</v>
      </c>
    </row>
    <row r="35" spans="8:9" x14ac:dyDescent="0.35">
      <c r="H35">
        <v>1</v>
      </c>
      <c r="I35" t="s">
        <v>112</v>
      </c>
    </row>
    <row r="36" spans="8:9" x14ac:dyDescent="0.35">
      <c r="H36">
        <v>1</v>
      </c>
      <c r="I36" t="s">
        <v>112</v>
      </c>
    </row>
    <row r="37" spans="8:9" x14ac:dyDescent="0.35">
      <c r="H37">
        <v>1</v>
      </c>
      <c r="I37" t="s">
        <v>112</v>
      </c>
    </row>
    <row r="38" spans="8:9" x14ac:dyDescent="0.35">
      <c r="H38">
        <v>1</v>
      </c>
      <c r="I38" t="s">
        <v>112</v>
      </c>
    </row>
    <row r="39" spans="8:9" x14ac:dyDescent="0.35">
      <c r="H39">
        <v>1</v>
      </c>
      <c r="I39" t="s">
        <v>112</v>
      </c>
    </row>
    <row r="40" spans="8:9" x14ac:dyDescent="0.35">
      <c r="H40">
        <v>1</v>
      </c>
      <c r="I40" t="s">
        <v>112</v>
      </c>
    </row>
    <row r="41" spans="8:9" x14ac:dyDescent="0.35">
      <c r="H41">
        <v>1</v>
      </c>
      <c r="I41" t="s">
        <v>112</v>
      </c>
    </row>
    <row r="42" spans="8:9" x14ac:dyDescent="0.35">
      <c r="H42">
        <v>1</v>
      </c>
      <c r="I42" t="s">
        <v>114</v>
      </c>
    </row>
    <row r="43" spans="8:9" x14ac:dyDescent="0.35">
      <c r="H43">
        <v>4</v>
      </c>
      <c r="I43" t="s">
        <v>114</v>
      </c>
    </row>
    <row r="44" spans="8:9" x14ac:dyDescent="0.35">
      <c r="H44">
        <v>2</v>
      </c>
      <c r="I44" t="s">
        <v>114</v>
      </c>
    </row>
    <row r="45" spans="8:9" x14ac:dyDescent="0.35">
      <c r="H45">
        <v>4</v>
      </c>
      <c r="I45" t="s">
        <v>114</v>
      </c>
    </row>
    <row r="46" spans="8:9" x14ac:dyDescent="0.35">
      <c r="H46">
        <v>4</v>
      </c>
      <c r="I46" t="s">
        <v>114</v>
      </c>
    </row>
    <row r="47" spans="8:9" x14ac:dyDescent="0.35">
      <c r="H47">
        <v>2</v>
      </c>
      <c r="I47" t="s">
        <v>114</v>
      </c>
    </row>
    <row r="48" spans="8:9" x14ac:dyDescent="0.35">
      <c r="H48">
        <v>4</v>
      </c>
      <c r="I48" t="s">
        <v>114</v>
      </c>
    </row>
    <row r="49" spans="8:9" x14ac:dyDescent="0.35">
      <c r="H49">
        <v>3</v>
      </c>
      <c r="I49" t="s">
        <v>114</v>
      </c>
    </row>
    <row r="50" spans="8:9" x14ac:dyDescent="0.35">
      <c r="H50">
        <v>1</v>
      </c>
      <c r="I50" t="s">
        <v>114</v>
      </c>
    </row>
    <row r="51" spans="8:9" x14ac:dyDescent="0.35">
      <c r="H51">
        <v>4</v>
      </c>
      <c r="I51" t="s">
        <v>114</v>
      </c>
    </row>
    <row r="52" spans="8:9" x14ac:dyDescent="0.35">
      <c r="H52">
        <v>2</v>
      </c>
      <c r="I52" t="s">
        <v>114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28895-4D5E-4F80-8CAE-3B03AF1CFBA3}">
  <dimension ref="A1:B27"/>
  <sheetViews>
    <sheetView workbookViewId="0">
      <selection activeCell="F25" sqref="F25"/>
    </sheetView>
  </sheetViews>
  <sheetFormatPr defaultRowHeight="12.75" x14ac:dyDescent="0.35"/>
  <sheetData>
    <row r="1" spans="1:2" ht="13.15" x14ac:dyDescent="0.4">
      <c r="A1" s="2" t="s">
        <v>32</v>
      </c>
    </row>
    <row r="3" spans="1:2" ht="13.15" x14ac:dyDescent="0.4">
      <c r="A3" s="2" t="s">
        <v>24</v>
      </c>
      <c r="B3" s="2" t="s">
        <v>25</v>
      </c>
    </row>
    <row r="4" spans="1:2" x14ac:dyDescent="0.35">
      <c r="A4">
        <v>13</v>
      </c>
      <c r="B4" t="s">
        <v>26</v>
      </c>
    </row>
    <row r="5" spans="1:2" x14ac:dyDescent="0.35">
      <c r="A5">
        <v>13</v>
      </c>
      <c r="B5" t="s">
        <v>26</v>
      </c>
    </row>
    <row r="6" spans="1:2" x14ac:dyDescent="0.35">
      <c r="A6">
        <v>12.75</v>
      </c>
      <c r="B6" t="s">
        <v>26</v>
      </c>
    </row>
    <row r="7" spans="1:2" x14ac:dyDescent="0.35">
      <c r="A7">
        <v>12.75</v>
      </c>
      <c r="B7" t="s">
        <v>26</v>
      </c>
    </row>
    <row r="8" spans="1:2" x14ac:dyDescent="0.35">
      <c r="A8">
        <v>12.5</v>
      </c>
      <c r="B8" t="s">
        <v>27</v>
      </c>
    </row>
    <row r="9" spans="1:2" x14ac:dyDescent="0.35">
      <c r="A9">
        <v>12.5</v>
      </c>
      <c r="B9" t="s">
        <v>27</v>
      </c>
    </row>
    <row r="10" spans="1:2" x14ac:dyDescent="0.35">
      <c r="A10">
        <v>13</v>
      </c>
      <c r="B10" t="s">
        <v>27</v>
      </c>
    </row>
    <row r="11" spans="1:2" x14ac:dyDescent="0.35">
      <c r="A11">
        <v>13</v>
      </c>
      <c r="B11" t="s">
        <v>27</v>
      </c>
    </row>
    <row r="12" spans="1:2" x14ac:dyDescent="0.35">
      <c r="A12">
        <v>14</v>
      </c>
      <c r="B12" t="s">
        <v>28</v>
      </c>
    </row>
    <row r="13" spans="1:2" x14ac:dyDescent="0.35">
      <c r="A13">
        <v>14</v>
      </c>
      <c r="B13" t="s">
        <v>28</v>
      </c>
    </row>
    <row r="14" spans="1:2" x14ac:dyDescent="0.35">
      <c r="A14">
        <v>14.5</v>
      </c>
      <c r="B14" t="s">
        <v>28</v>
      </c>
    </row>
    <row r="15" spans="1:2" x14ac:dyDescent="0.35">
      <c r="A15">
        <v>14.5</v>
      </c>
      <c r="B15" t="s">
        <v>28</v>
      </c>
    </row>
    <row r="16" spans="1:2" x14ac:dyDescent="0.35">
      <c r="A16">
        <v>16.3</v>
      </c>
      <c r="B16" t="s">
        <v>29</v>
      </c>
    </row>
    <row r="17" spans="1:2" x14ac:dyDescent="0.35">
      <c r="A17">
        <v>16.3</v>
      </c>
      <c r="B17" t="s">
        <v>29</v>
      </c>
    </row>
    <row r="18" spans="1:2" x14ac:dyDescent="0.35">
      <c r="A18">
        <v>18</v>
      </c>
      <c r="B18" t="s">
        <v>29</v>
      </c>
    </row>
    <row r="19" spans="1:2" x14ac:dyDescent="0.35">
      <c r="A19">
        <v>18</v>
      </c>
      <c r="B19" t="s">
        <v>29</v>
      </c>
    </row>
    <row r="20" spans="1:2" x14ac:dyDescent="0.35">
      <c r="A20">
        <v>13.25</v>
      </c>
      <c r="B20" t="s">
        <v>30</v>
      </c>
    </row>
    <row r="21" spans="1:2" x14ac:dyDescent="0.35">
      <c r="A21">
        <v>13.25</v>
      </c>
      <c r="B21" t="s">
        <v>30</v>
      </c>
    </row>
    <row r="22" spans="1:2" x14ac:dyDescent="0.35">
      <c r="A22">
        <v>12.5</v>
      </c>
      <c r="B22" t="s">
        <v>30</v>
      </c>
    </row>
    <row r="23" spans="1:2" x14ac:dyDescent="0.35">
      <c r="A23">
        <v>12.5</v>
      </c>
      <c r="B23" t="s">
        <v>30</v>
      </c>
    </row>
    <row r="24" spans="1:2" x14ac:dyDescent="0.35">
      <c r="A24">
        <v>14.75</v>
      </c>
      <c r="B24" t="s">
        <v>31</v>
      </c>
    </row>
    <row r="25" spans="1:2" x14ac:dyDescent="0.35">
      <c r="A25">
        <v>14.75</v>
      </c>
      <c r="B25" t="s">
        <v>31</v>
      </c>
    </row>
    <row r="26" spans="1:2" x14ac:dyDescent="0.35">
      <c r="A26">
        <v>14.8</v>
      </c>
      <c r="B26" t="s">
        <v>31</v>
      </c>
    </row>
    <row r="27" spans="1:2" x14ac:dyDescent="0.35">
      <c r="A27">
        <v>14.8</v>
      </c>
      <c r="B27" t="s">
        <v>31</v>
      </c>
    </row>
  </sheetData>
  <phoneticPr fontId="3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B666B-1B24-49A7-BE57-D1BADEEB2099}">
  <dimension ref="A1:AG9"/>
  <sheetViews>
    <sheetView workbookViewId="0">
      <selection activeCell="F12" sqref="F12"/>
    </sheetView>
  </sheetViews>
  <sheetFormatPr defaultRowHeight="12.75" x14ac:dyDescent="0.35"/>
  <sheetData>
    <row r="1" spans="1:33" ht="13.15" x14ac:dyDescent="0.4">
      <c r="A1" s="2" t="s">
        <v>40</v>
      </c>
    </row>
    <row r="2" spans="1:33" ht="13.15" thickBot="1" x14ac:dyDescent="0.4"/>
    <row r="3" spans="1:33" ht="13.15" x14ac:dyDescent="0.4">
      <c r="A3" s="12" t="s">
        <v>33</v>
      </c>
      <c r="B3" s="7">
        <v>1</v>
      </c>
      <c r="C3" s="7">
        <v>2</v>
      </c>
      <c r="D3" s="7">
        <v>3</v>
      </c>
      <c r="E3" s="7">
        <v>4</v>
      </c>
      <c r="F3" s="7">
        <v>5</v>
      </c>
      <c r="G3" s="7">
        <v>6</v>
      </c>
      <c r="H3" s="7">
        <v>7</v>
      </c>
      <c r="I3" s="7">
        <v>8</v>
      </c>
      <c r="J3" s="7">
        <v>9</v>
      </c>
      <c r="K3" s="7">
        <v>10</v>
      </c>
      <c r="L3" s="7">
        <v>11</v>
      </c>
      <c r="M3" s="7">
        <v>12</v>
      </c>
      <c r="N3" s="7">
        <v>13</v>
      </c>
      <c r="O3" s="7">
        <v>14</v>
      </c>
      <c r="P3" s="7">
        <v>15</v>
      </c>
      <c r="Q3" s="7">
        <v>16</v>
      </c>
      <c r="R3" s="7">
        <v>17</v>
      </c>
      <c r="S3" s="7">
        <v>18</v>
      </c>
      <c r="T3" s="7">
        <v>19</v>
      </c>
      <c r="U3" s="7">
        <v>20</v>
      </c>
      <c r="V3" s="7">
        <v>21</v>
      </c>
      <c r="W3" s="7">
        <v>22</v>
      </c>
      <c r="X3" s="7">
        <v>23</v>
      </c>
      <c r="Y3" s="7">
        <v>24</v>
      </c>
      <c r="Z3" s="7">
        <v>25</v>
      </c>
      <c r="AA3" s="7">
        <v>26</v>
      </c>
      <c r="AB3" s="7">
        <v>27</v>
      </c>
      <c r="AC3" s="7">
        <v>28</v>
      </c>
      <c r="AD3" s="7">
        <v>29</v>
      </c>
      <c r="AE3" s="8">
        <v>30</v>
      </c>
      <c r="AF3" s="7">
        <v>31</v>
      </c>
      <c r="AG3" s="7">
        <v>32</v>
      </c>
    </row>
    <row r="4" spans="1:33" x14ac:dyDescent="0.35">
      <c r="A4" s="9" t="s">
        <v>34</v>
      </c>
      <c r="B4" s="6">
        <v>21</v>
      </c>
      <c r="C4" s="6">
        <v>21</v>
      </c>
      <c r="D4" s="6">
        <v>21</v>
      </c>
      <c r="E4" s="6">
        <v>22</v>
      </c>
      <c r="F4" s="6">
        <v>21</v>
      </c>
      <c r="G4" s="6">
        <v>21</v>
      </c>
      <c r="H4" s="6">
        <v>20</v>
      </c>
      <c r="I4" s="6">
        <v>20</v>
      </c>
      <c r="J4" s="6">
        <v>20</v>
      </c>
      <c r="K4" s="6">
        <v>19</v>
      </c>
      <c r="L4" s="6">
        <v>20</v>
      </c>
      <c r="M4" s="6">
        <v>22</v>
      </c>
      <c r="N4" s="6">
        <v>20</v>
      </c>
      <c r="O4" s="6">
        <v>20</v>
      </c>
      <c r="P4" s="6">
        <v>21</v>
      </c>
      <c r="Q4" s="6">
        <v>22</v>
      </c>
      <c r="R4" s="6">
        <v>18</v>
      </c>
      <c r="S4" s="6">
        <v>21</v>
      </c>
      <c r="T4" s="6">
        <v>21</v>
      </c>
      <c r="U4" s="6">
        <v>21</v>
      </c>
      <c r="V4" s="6">
        <v>20</v>
      </c>
      <c r="W4" s="6">
        <v>20</v>
      </c>
      <c r="X4" s="6">
        <v>21</v>
      </c>
      <c r="Y4" s="6">
        <v>18</v>
      </c>
      <c r="Z4" s="6">
        <v>20</v>
      </c>
      <c r="AA4" s="6">
        <v>21</v>
      </c>
      <c r="AB4" s="6">
        <v>20</v>
      </c>
      <c r="AC4" s="6">
        <v>21</v>
      </c>
      <c r="AD4" s="6">
        <v>20</v>
      </c>
      <c r="AE4" s="10">
        <v>25</v>
      </c>
      <c r="AF4" s="6">
        <v>23</v>
      </c>
      <c r="AG4" s="6">
        <v>20</v>
      </c>
    </row>
    <row r="5" spans="1:33" x14ac:dyDescent="0.35">
      <c r="A5" s="9" t="s">
        <v>35</v>
      </c>
      <c r="B5" s="6">
        <v>23</v>
      </c>
      <c r="C5" s="6">
        <v>22</v>
      </c>
      <c r="D5" s="6">
        <v>24</v>
      </c>
      <c r="E5" s="6">
        <v>23</v>
      </c>
      <c r="F5" s="6">
        <v>22</v>
      </c>
      <c r="G5" s="6">
        <v>22</v>
      </c>
      <c r="H5" s="6">
        <v>20</v>
      </c>
      <c r="I5" s="6">
        <v>21</v>
      </c>
      <c r="J5" s="6">
        <v>20</v>
      </c>
      <c r="K5" s="6">
        <v>24</v>
      </c>
      <c r="L5" s="6">
        <v>23</v>
      </c>
      <c r="M5" s="6">
        <v>23</v>
      </c>
      <c r="N5" s="6">
        <v>24</v>
      </c>
      <c r="O5" s="6">
        <v>20</v>
      </c>
      <c r="P5" s="6">
        <v>23</v>
      </c>
      <c r="Q5" s="6">
        <v>24</v>
      </c>
      <c r="R5" s="6">
        <v>21</v>
      </c>
      <c r="S5" s="6">
        <v>18</v>
      </c>
      <c r="T5" s="6">
        <v>26</v>
      </c>
      <c r="U5" s="6">
        <v>26</v>
      </c>
      <c r="V5" s="6">
        <v>20</v>
      </c>
      <c r="W5" s="6">
        <v>22</v>
      </c>
      <c r="X5" s="6">
        <v>19</v>
      </c>
      <c r="Y5" s="6">
        <v>22</v>
      </c>
      <c r="Z5" s="6">
        <v>25</v>
      </c>
      <c r="AA5" s="6">
        <v>22</v>
      </c>
      <c r="AB5" s="6">
        <v>26</v>
      </c>
      <c r="AC5" s="6">
        <v>24</v>
      </c>
      <c r="AD5" s="6">
        <v>20</v>
      </c>
      <c r="AE5" s="10">
        <v>25</v>
      </c>
      <c r="AF5" s="6">
        <v>22</v>
      </c>
      <c r="AG5" s="6">
        <v>21</v>
      </c>
    </row>
    <row r="6" spans="1:33" x14ac:dyDescent="0.35">
      <c r="A6" s="9" t="s">
        <v>36</v>
      </c>
      <c r="B6" s="6">
        <v>24</v>
      </c>
      <c r="C6" s="6">
        <v>21</v>
      </c>
      <c r="D6" s="6">
        <v>23</v>
      </c>
      <c r="E6" s="6">
        <v>21</v>
      </c>
      <c r="F6" s="6">
        <v>23</v>
      </c>
      <c r="G6" s="6">
        <v>20</v>
      </c>
      <c r="H6" s="6">
        <v>20</v>
      </c>
      <c r="I6" s="6">
        <v>21</v>
      </c>
      <c r="J6" s="6">
        <v>20</v>
      </c>
      <c r="K6" s="6">
        <v>20</v>
      </c>
      <c r="L6" s="6">
        <v>21</v>
      </c>
      <c r="M6" s="6">
        <v>22</v>
      </c>
      <c r="N6" s="6">
        <v>23</v>
      </c>
      <c r="O6" s="6">
        <v>20</v>
      </c>
      <c r="P6" s="6">
        <v>23</v>
      </c>
      <c r="Q6" s="6">
        <v>22</v>
      </c>
      <c r="R6" s="6">
        <v>20</v>
      </c>
      <c r="S6" s="6">
        <v>20</v>
      </c>
      <c r="T6" s="6">
        <v>22</v>
      </c>
      <c r="U6" s="6">
        <v>22</v>
      </c>
      <c r="V6" s="6">
        <v>19</v>
      </c>
      <c r="W6" s="6">
        <v>22</v>
      </c>
      <c r="X6" s="6">
        <v>22</v>
      </c>
      <c r="Y6" s="6">
        <v>22</v>
      </c>
      <c r="Z6" s="6">
        <v>22</v>
      </c>
      <c r="AA6" s="6">
        <v>23</v>
      </c>
      <c r="AB6" s="6">
        <v>21</v>
      </c>
      <c r="AC6" s="6">
        <v>23</v>
      </c>
      <c r="AD6" s="6">
        <v>20</v>
      </c>
      <c r="AE6" s="10">
        <v>25</v>
      </c>
      <c r="AF6" s="6">
        <v>22</v>
      </c>
      <c r="AG6" s="6">
        <v>22</v>
      </c>
    </row>
    <row r="7" spans="1:33" x14ac:dyDescent="0.35">
      <c r="A7" s="9" t="s">
        <v>37</v>
      </c>
      <c r="B7" s="6">
        <v>21</v>
      </c>
      <c r="C7" s="6">
        <v>22</v>
      </c>
      <c r="D7" s="6">
        <v>22</v>
      </c>
      <c r="E7" s="6">
        <v>20</v>
      </c>
      <c r="F7" s="6">
        <v>21</v>
      </c>
      <c r="G7" s="6">
        <v>20</v>
      </c>
      <c r="H7" s="6">
        <v>20</v>
      </c>
      <c r="I7" s="6">
        <v>23</v>
      </c>
      <c r="J7" s="6">
        <v>21</v>
      </c>
      <c r="K7" s="6">
        <v>19</v>
      </c>
      <c r="L7" s="6">
        <v>21</v>
      </c>
      <c r="M7" s="6">
        <v>21</v>
      </c>
      <c r="N7" s="6">
        <v>20</v>
      </c>
      <c r="O7" s="6">
        <v>19</v>
      </c>
      <c r="P7" s="6">
        <v>22</v>
      </c>
      <c r="Q7" s="6">
        <v>21</v>
      </c>
      <c r="R7" s="6">
        <v>19</v>
      </c>
      <c r="S7" s="6">
        <v>19</v>
      </c>
      <c r="T7" s="6">
        <v>20</v>
      </c>
      <c r="U7" s="6">
        <v>21</v>
      </c>
      <c r="V7" s="6">
        <v>20</v>
      </c>
      <c r="W7" s="6">
        <v>21</v>
      </c>
      <c r="X7" s="6">
        <v>20</v>
      </c>
      <c r="Y7" s="6">
        <v>21</v>
      </c>
      <c r="Z7" s="6">
        <v>20</v>
      </c>
      <c r="AA7" s="6">
        <v>22</v>
      </c>
      <c r="AB7" s="6">
        <v>22</v>
      </c>
      <c r="AC7" s="6">
        <v>20</v>
      </c>
      <c r="AD7" s="6">
        <v>20</v>
      </c>
      <c r="AE7" s="10">
        <v>25</v>
      </c>
      <c r="AF7" s="6">
        <v>20</v>
      </c>
      <c r="AG7" s="6">
        <v>23</v>
      </c>
    </row>
    <row r="8" spans="1:33" x14ac:dyDescent="0.35">
      <c r="A8" s="9" t="s">
        <v>38</v>
      </c>
      <c r="B8" s="6">
        <v>21</v>
      </c>
      <c r="C8" s="6">
        <v>23</v>
      </c>
      <c r="D8" s="6">
        <v>23</v>
      </c>
      <c r="E8" s="6">
        <v>21</v>
      </c>
      <c r="F8" s="6">
        <v>23</v>
      </c>
      <c r="G8" s="6">
        <v>20</v>
      </c>
      <c r="H8" s="6">
        <v>23</v>
      </c>
      <c r="I8" s="6">
        <v>19</v>
      </c>
      <c r="J8" s="6">
        <v>22</v>
      </c>
      <c r="K8" s="6">
        <v>20</v>
      </c>
      <c r="L8" s="6">
        <v>21</v>
      </c>
      <c r="M8" s="6">
        <v>21</v>
      </c>
      <c r="N8" s="6">
        <v>20</v>
      </c>
      <c r="O8" s="6">
        <v>21</v>
      </c>
      <c r="P8" s="6">
        <v>22</v>
      </c>
      <c r="Q8" s="6">
        <v>19</v>
      </c>
      <c r="R8" s="6">
        <v>21</v>
      </c>
      <c r="S8" s="6">
        <v>19</v>
      </c>
      <c r="T8" s="6">
        <v>21</v>
      </c>
      <c r="U8" s="6">
        <v>20</v>
      </c>
      <c r="V8" s="6">
        <v>19</v>
      </c>
      <c r="W8" s="6">
        <v>18</v>
      </c>
      <c r="X8" s="6">
        <v>20</v>
      </c>
      <c r="Y8" s="6">
        <v>20</v>
      </c>
      <c r="Z8" s="6">
        <v>20</v>
      </c>
      <c r="AA8" s="6">
        <v>19</v>
      </c>
      <c r="AB8" s="6">
        <v>20</v>
      </c>
      <c r="AC8" s="6">
        <v>15</v>
      </c>
      <c r="AD8" s="6">
        <v>22</v>
      </c>
      <c r="AE8" s="10">
        <v>25</v>
      </c>
      <c r="AF8" s="6">
        <v>21</v>
      </c>
      <c r="AG8" s="6">
        <v>20</v>
      </c>
    </row>
    <row r="9" spans="1:33" ht="13.15" thickBot="1" x14ac:dyDescent="0.4">
      <c r="A9" s="9" t="s">
        <v>39</v>
      </c>
      <c r="B9" s="6">
        <v>21</v>
      </c>
      <c r="C9" s="6">
        <v>22</v>
      </c>
      <c r="D9" s="6">
        <v>23</v>
      </c>
      <c r="E9" s="6">
        <v>19</v>
      </c>
      <c r="F9" s="6">
        <v>21</v>
      </c>
      <c r="G9" s="6">
        <v>20</v>
      </c>
      <c r="H9" s="6">
        <v>19</v>
      </c>
      <c r="I9" s="6">
        <v>22</v>
      </c>
      <c r="J9" s="6">
        <v>20</v>
      </c>
      <c r="K9" s="6">
        <v>20</v>
      </c>
      <c r="L9" s="6">
        <v>21</v>
      </c>
      <c r="M9" s="6">
        <v>20</v>
      </c>
      <c r="N9" s="6">
        <v>20</v>
      </c>
      <c r="O9" s="6">
        <v>19</v>
      </c>
      <c r="P9" s="6">
        <v>21</v>
      </c>
      <c r="Q9" s="6">
        <v>18</v>
      </c>
      <c r="R9" s="6">
        <v>19</v>
      </c>
      <c r="S9" s="6">
        <v>19</v>
      </c>
      <c r="T9" s="6">
        <v>18</v>
      </c>
      <c r="U9" s="6">
        <v>28</v>
      </c>
      <c r="V9" s="6">
        <v>19</v>
      </c>
      <c r="W9" s="6">
        <v>24</v>
      </c>
      <c r="X9" s="6">
        <v>20</v>
      </c>
      <c r="Y9" s="6">
        <v>19</v>
      </c>
      <c r="Z9" s="6">
        <v>20</v>
      </c>
      <c r="AA9" s="6">
        <v>23</v>
      </c>
      <c r="AB9" s="6">
        <v>25</v>
      </c>
      <c r="AC9" s="6">
        <v>24</v>
      </c>
      <c r="AD9" s="6">
        <v>21</v>
      </c>
      <c r="AE9" s="11">
        <v>25</v>
      </c>
      <c r="AF9" s="6">
        <v>18</v>
      </c>
      <c r="AG9" s="6">
        <v>25</v>
      </c>
    </row>
  </sheetData>
  <phoneticPr fontId="3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2431-9A8F-4C6D-8AB9-822E3320CC70}">
  <dimension ref="A1:B19"/>
  <sheetViews>
    <sheetView workbookViewId="0">
      <selection activeCell="H23" sqref="H23"/>
    </sheetView>
  </sheetViews>
  <sheetFormatPr defaultRowHeight="12.75" x14ac:dyDescent="0.35"/>
  <cols>
    <col min="1" max="1" width="20" customWidth="1"/>
    <col min="2" max="2" width="13.73046875" customWidth="1"/>
  </cols>
  <sheetData>
    <row r="1" spans="1:2" ht="13.15" x14ac:dyDescent="0.4">
      <c r="A1" s="2" t="s">
        <v>69</v>
      </c>
    </row>
    <row r="2" spans="1:2" ht="13.15" thickBot="1" x14ac:dyDescent="0.4"/>
    <row r="3" spans="1:2" ht="26.25" x14ac:dyDescent="0.35">
      <c r="A3" s="13" t="s">
        <v>65</v>
      </c>
      <c r="B3" s="14" t="s">
        <v>66</v>
      </c>
    </row>
    <row r="4" spans="1:2" x14ac:dyDescent="0.35">
      <c r="A4" s="15">
        <v>47</v>
      </c>
      <c r="B4" s="16" t="s">
        <v>67</v>
      </c>
    </row>
    <row r="5" spans="1:2" x14ac:dyDescent="0.35">
      <c r="A5" s="15">
        <v>23</v>
      </c>
      <c r="B5" s="16" t="s">
        <v>68</v>
      </c>
    </row>
    <row r="6" spans="1:2" x14ac:dyDescent="0.35">
      <c r="A6" s="15">
        <v>10</v>
      </c>
      <c r="B6" s="16" t="s">
        <v>68</v>
      </c>
    </row>
    <row r="7" spans="1:2" x14ac:dyDescent="0.35">
      <c r="A7" s="15">
        <v>11</v>
      </c>
      <c r="B7" s="16" t="s">
        <v>67</v>
      </c>
    </row>
    <row r="8" spans="1:2" x14ac:dyDescent="0.35">
      <c r="A8" s="15">
        <v>28</v>
      </c>
      <c r="B8" s="16" t="s">
        <v>67</v>
      </c>
    </row>
    <row r="9" spans="1:2" x14ac:dyDescent="0.35">
      <c r="A9" s="15">
        <v>32</v>
      </c>
      <c r="B9" s="16" t="s">
        <v>68</v>
      </c>
    </row>
    <row r="10" spans="1:2" x14ac:dyDescent="0.35">
      <c r="A10" s="15">
        <v>4</v>
      </c>
      <c r="B10" s="16" t="s">
        <v>67</v>
      </c>
    </row>
    <row r="11" spans="1:2" x14ac:dyDescent="0.35">
      <c r="A11" s="15">
        <v>13</v>
      </c>
      <c r="B11" s="16" t="s">
        <v>68</v>
      </c>
    </row>
    <row r="12" spans="1:2" x14ac:dyDescent="0.35">
      <c r="A12" s="15">
        <v>17</v>
      </c>
      <c r="B12" s="16" t="s">
        <v>68</v>
      </c>
    </row>
    <row r="13" spans="1:2" x14ac:dyDescent="0.35">
      <c r="A13" s="15">
        <v>47</v>
      </c>
      <c r="B13" s="16" t="s">
        <v>68</v>
      </c>
    </row>
    <row r="14" spans="1:2" x14ac:dyDescent="0.35">
      <c r="A14" s="15">
        <v>25</v>
      </c>
      <c r="B14" s="16" t="s">
        <v>68</v>
      </c>
    </row>
    <row r="15" spans="1:2" x14ac:dyDescent="0.35">
      <c r="A15" s="15">
        <v>5</v>
      </c>
      <c r="B15" s="16" t="s">
        <v>67</v>
      </c>
    </row>
    <row r="16" spans="1:2" x14ac:dyDescent="0.35">
      <c r="A16" s="15">
        <v>20</v>
      </c>
      <c r="B16" s="16" t="s">
        <v>68</v>
      </c>
    </row>
    <row r="17" spans="1:2" x14ac:dyDescent="0.35">
      <c r="A17" s="15">
        <v>18</v>
      </c>
      <c r="B17" s="16" t="s">
        <v>68</v>
      </c>
    </row>
    <row r="18" spans="1:2" x14ac:dyDescent="0.35">
      <c r="A18" s="15">
        <v>27</v>
      </c>
      <c r="B18" s="16" t="s">
        <v>67</v>
      </c>
    </row>
    <row r="19" spans="1:2" ht="13.15" thickBot="1" x14ac:dyDescent="0.4">
      <c r="A19" s="17">
        <v>36</v>
      </c>
      <c r="B19" s="18" t="s">
        <v>68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8C7B-8BF4-49AC-B037-8783331F4525}">
  <dimension ref="A1:G19"/>
  <sheetViews>
    <sheetView workbookViewId="0">
      <selection activeCell="F24" sqref="F24"/>
    </sheetView>
  </sheetViews>
  <sheetFormatPr defaultRowHeight="12.75" x14ac:dyDescent="0.35"/>
  <cols>
    <col min="1" max="1" width="16" customWidth="1"/>
    <col min="3" max="3" width="13.3984375" customWidth="1"/>
    <col min="4" max="4" width="11.73046875" customWidth="1"/>
    <col min="5" max="5" width="13.1328125" customWidth="1"/>
  </cols>
  <sheetData>
    <row r="1" spans="1:7" ht="13.15" x14ac:dyDescent="0.4">
      <c r="A1" s="2" t="s">
        <v>64</v>
      </c>
    </row>
    <row r="3" spans="1:7" ht="13.15" x14ac:dyDescent="0.4">
      <c r="A3" s="2" t="s">
        <v>41</v>
      </c>
      <c r="B3" s="2" t="s">
        <v>42</v>
      </c>
      <c r="C3" s="2" t="s">
        <v>43</v>
      </c>
      <c r="D3" s="2" t="s">
        <v>44</v>
      </c>
      <c r="E3" s="2" t="s">
        <v>45</v>
      </c>
      <c r="F3" s="2" t="s">
        <v>46</v>
      </c>
      <c r="G3" s="2" t="s">
        <v>47</v>
      </c>
    </row>
    <row r="4" spans="1:7" x14ac:dyDescent="0.35">
      <c r="A4" t="s">
        <v>48</v>
      </c>
      <c r="B4">
        <v>8060</v>
      </c>
      <c r="C4">
        <v>3682</v>
      </c>
      <c r="D4">
        <v>1241</v>
      </c>
      <c r="E4">
        <v>3326</v>
      </c>
      <c r="F4">
        <v>16309</v>
      </c>
      <c r="G4">
        <v>1</v>
      </c>
    </row>
    <row r="5" spans="1:7" x14ac:dyDescent="0.35">
      <c r="A5" t="s">
        <v>49</v>
      </c>
      <c r="B5">
        <v>7638</v>
      </c>
      <c r="C5">
        <v>4021</v>
      </c>
      <c r="D5">
        <v>1477</v>
      </c>
      <c r="E5">
        <v>4326</v>
      </c>
      <c r="F5">
        <v>17462</v>
      </c>
      <c r="G5">
        <v>2</v>
      </c>
    </row>
    <row r="6" spans="1:7" x14ac:dyDescent="0.35">
      <c r="A6" t="s">
        <v>50</v>
      </c>
      <c r="B6">
        <v>7604</v>
      </c>
      <c r="C6">
        <v>3207</v>
      </c>
      <c r="D6">
        <v>966</v>
      </c>
      <c r="E6">
        <v>3663</v>
      </c>
      <c r="F6">
        <v>15440</v>
      </c>
      <c r="G6">
        <v>15</v>
      </c>
    </row>
    <row r="7" spans="1:7" x14ac:dyDescent="0.35">
      <c r="A7" t="s">
        <v>51</v>
      </c>
      <c r="B7">
        <v>7294</v>
      </c>
      <c r="C7">
        <v>3655</v>
      </c>
      <c r="D7">
        <v>1263</v>
      </c>
      <c r="E7">
        <v>5155</v>
      </c>
      <c r="F7">
        <v>17367</v>
      </c>
      <c r="G7">
        <v>8</v>
      </c>
    </row>
    <row r="8" spans="1:7" x14ac:dyDescent="0.35">
      <c r="A8" t="s">
        <v>52</v>
      </c>
      <c r="B8">
        <v>7212</v>
      </c>
      <c r="C8">
        <v>3694</v>
      </c>
      <c r="D8">
        <v>1139</v>
      </c>
      <c r="E8">
        <v>2608</v>
      </c>
      <c r="F8">
        <v>14653</v>
      </c>
      <c r="G8">
        <v>6</v>
      </c>
    </row>
    <row r="9" spans="1:7" x14ac:dyDescent="0.35">
      <c r="A9" t="s">
        <v>53</v>
      </c>
      <c r="B9">
        <v>7208</v>
      </c>
      <c r="C9">
        <v>2944</v>
      </c>
      <c r="D9">
        <v>770</v>
      </c>
      <c r="E9">
        <v>3239</v>
      </c>
      <c r="F9">
        <v>14161</v>
      </c>
      <c r="G9">
        <v>13</v>
      </c>
    </row>
    <row r="10" spans="1:7" x14ac:dyDescent="0.35">
      <c r="A10" t="s">
        <v>54</v>
      </c>
      <c r="B10">
        <v>7114</v>
      </c>
      <c r="C10">
        <v>3480</v>
      </c>
      <c r="D10">
        <v>1269</v>
      </c>
      <c r="E10">
        <v>2997</v>
      </c>
      <c r="F10">
        <v>14860</v>
      </c>
      <c r="G10">
        <v>4</v>
      </c>
    </row>
    <row r="11" spans="1:7" x14ac:dyDescent="0.35">
      <c r="A11" t="s">
        <v>55</v>
      </c>
      <c r="B11">
        <v>7112</v>
      </c>
      <c r="C11">
        <v>3999</v>
      </c>
      <c r="D11">
        <v>713</v>
      </c>
      <c r="E11">
        <v>4696</v>
      </c>
      <c r="F11">
        <v>16520</v>
      </c>
      <c r="G11">
        <v>3</v>
      </c>
    </row>
    <row r="12" spans="1:7" x14ac:dyDescent="0.35">
      <c r="A12" t="s">
        <v>56</v>
      </c>
      <c r="B12">
        <v>7091</v>
      </c>
      <c r="C12">
        <v>2739</v>
      </c>
      <c r="D12">
        <v>491</v>
      </c>
      <c r="E12">
        <v>4063</v>
      </c>
      <c r="F12">
        <v>14384</v>
      </c>
      <c r="G12">
        <v>7</v>
      </c>
    </row>
    <row r="13" spans="1:7" x14ac:dyDescent="0.35">
      <c r="A13" t="s">
        <v>57</v>
      </c>
      <c r="B13">
        <v>7089</v>
      </c>
      <c r="C13">
        <v>3142</v>
      </c>
      <c r="D13">
        <v>926</v>
      </c>
      <c r="E13">
        <v>3380</v>
      </c>
      <c r="F13">
        <v>14537</v>
      </c>
      <c r="G13">
        <v>12</v>
      </c>
    </row>
    <row r="14" spans="1:7" x14ac:dyDescent="0.35">
      <c r="A14" t="s">
        <v>58</v>
      </c>
      <c r="B14">
        <v>6985</v>
      </c>
      <c r="C14">
        <v>3276</v>
      </c>
      <c r="D14">
        <v>612</v>
      </c>
      <c r="E14">
        <v>3177</v>
      </c>
      <c r="F14">
        <v>14050</v>
      </c>
      <c r="G14">
        <v>9</v>
      </c>
    </row>
    <row r="15" spans="1:7" x14ac:dyDescent="0.35">
      <c r="A15" t="s">
        <v>59</v>
      </c>
      <c r="B15">
        <v>6980</v>
      </c>
      <c r="C15">
        <v>3527</v>
      </c>
      <c r="D15">
        <v>1040</v>
      </c>
      <c r="E15">
        <v>3780</v>
      </c>
      <c r="F15">
        <v>15327</v>
      </c>
      <c r="G15">
        <v>5</v>
      </c>
    </row>
    <row r="16" spans="1:7" x14ac:dyDescent="0.35">
      <c r="A16" t="s">
        <v>60</v>
      </c>
      <c r="B16">
        <v>6795</v>
      </c>
      <c r="C16">
        <v>2633</v>
      </c>
      <c r="D16">
        <v>724</v>
      </c>
      <c r="E16">
        <v>2125</v>
      </c>
      <c r="F16">
        <v>12277</v>
      </c>
      <c r="G16">
        <v>11</v>
      </c>
    </row>
    <row r="17" spans="1:7" x14ac:dyDescent="0.35">
      <c r="A17" t="s">
        <v>61</v>
      </c>
      <c r="B17">
        <v>6704</v>
      </c>
      <c r="C17">
        <v>3142</v>
      </c>
      <c r="D17">
        <v>958</v>
      </c>
      <c r="E17">
        <v>2546</v>
      </c>
      <c r="F17">
        <v>13350</v>
      </c>
      <c r="G17">
        <v>14</v>
      </c>
    </row>
    <row r="18" spans="1:7" x14ac:dyDescent="0.35">
      <c r="A18" t="s">
        <v>62</v>
      </c>
      <c r="B18">
        <v>6405</v>
      </c>
      <c r="C18">
        <v>2322</v>
      </c>
      <c r="D18">
        <v>663</v>
      </c>
      <c r="E18">
        <v>3229</v>
      </c>
      <c r="F18">
        <v>12619</v>
      </c>
      <c r="G18">
        <v>10</v>
      </c>
    </row>
    <row r="19" spans="1:7" x14ac:dyDescent="0.35">
      <c r="A19" t="s">
        <v>63</v>
      </c>
      <c r="B19">
        <v>6186</v>
      </c>
      <c r="C19">
        <v>2222</v>
      </c>
      <c r="D19">
        <v>487</v>
      </c>
      <c r="E19">
        <v>1934</v>
      </c>
      <c r="F19">
        <v>10829</v>
      </c>
      <c r="G19">
        <v>16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865DE-BC9E-4D24-961C-95808F1038FF}">
  <dimension ref="A1:H17"/>
  <sheetViews>
    <sheetView workbookViewId="0">
      <selection activeCell="E24" sqref="E24"/>
    </sheetView>
  </sheetViews>
  <sheetFormatPr defaultRowHeight="12.75" x14ac:dyDescent="0.35"/>
  <sheetData>
    <row r="1" spans="1:8" x14ac:dyDescent="0.35">
      <c r="A1" t="s">
        <v>78</v>
      </c>
      <c r="B1" t="s">
        <v>79</v>
      </c>
      <c r="C1" t="s">
        <v>80</v>
      </c>
      <c r="D1" t="s">
        <v>81</v>
      </c>
      <c r="E1" t="s">
        <v>82</v>
      </c>
      <c r="F1" t="s">
        <v>83</v>
      </c>
      <c r="G1" t="s">
        <v>84</v>
      </c>
      <c r="H1" t="s">
        <v>85</v>
      </c>
    </row>
    <row r="2" spans="1:8" x14ac:dyDescent="0.35">
      <c r="A2">
        <v>1</v>
      </c>
      <c r="B2">
        <v>5</v>
      </c>
      <c r="C2">
        <v>1</v>
      </c>
      <c r="D2">
        <v>1</v>
      </c>
      <c r="E2" t="s">
        <v>86</v>
      </c>
      <c r="F2" t="s">
        <v>87</v>
      </c>
      <c r="G2" t="s">
        <v>91</v>
      </c>
      <c r="H2">
        <v>1.71</v>
      </c>
    </row>
    <row r="3" spans="1:8" x14ac:dyDescent="0.35">
      <c r="A3">
        <v>2</v>
      </c>
      <c r="B3">
        <v>15</v>
      </c>
      <c r="C3">
        <v>1</v>
      </c>
      <c r="D3">
        <v>1</v>
      </c>
      <c r="E3" t="s">
        <v>89</v>
      </c>
      <c r="F3" t="s">
        <v>87</v>
      </c>
      <c r="G3" t="s">
        <v>91</v>
      </c>
      <c r="H3">
        <v>1.87</v>
      </c>
    </row>
    <row r="4" spans="1:8" x14ac:dyDescent="0.35">
      <c r="A4">
        <v>3</v>
      </c>
      <c r="B4">
        <v>13</v>
      </c>
      <c r="C4">
        <v>1</v>
      </c>
      <c r="D4">
        <v>1</v>
      </c>
      <c r="E4" t="s">
        <v>86</v>
      </c>
      <c r="F4" t="s">
        <v>90</v>
      </c>
      <c r="G4" t="s">
        <v>91</v>
      </c>
      <c r="H4">
        <v>1.77</v>
      </c>
    </row>
    <row r="5" spans="1:8" x14ac:dyDescent="0.35">
      <c r="A5">
        <v>4</v>
      </c>
      <c r="B5">
        <v>3</v>
      </c>
      <c r="C5">
        <v>1</v>
      </c>
      <c r="D5">
        <v>1</v>
      </c>
      <c r="E5" t="s">
        <v>89</v>
      </c>
      <c r="F5" t="s">
        <v>90</v>
      </c>
      <c r="G5" t="s">
        <v>91</v>
      </c>
      <c r="H5">
        <v>1.82</v>
      </c>
    </row>
    <row r="6" spans="1:8" x14ac:dyDescent="0.35">
      <c r="A6">
        <v>5</v>
      </c>
      <c r="B6">
        <v>11</v>
      </c>
      <c r="C6">
        <v>1</v>
      </c>
      <c r="D6">
        <v>1</v>
      </c>
      <c r="E6" t="s">
        <v>86</v>
      </c>
      <c r="F6" t="s">
        <v>87</v>
      </c>
      <c r="G6" t="s">
        <v>88</v>
      </c>
      <c r="H6">
        <v>1.58</v>
      </c>
    </row>
    <row r="7" spans="1:8" x14ac:dyDescent="0.35">
      <c r="A7">
        <v>6</v>
      </c>
      <c r="B7">
        <v>16</v>
      </c>
      <c r="C7">
        <v>1</v>
      </c>
      <c r="D7">
        <v>1</v>
      </c>
      <c r="E7" t="s">
        <v>89</v>
      </c>
      <c r="F7" t="s">
        <v>87</v>
      </c>
      <c r="G7" t="s">
        <v>88</v>
      </c>
      <c r="H7">
        <v>1.87</v>
      </c>
    </row>
    <row r="8" spans="1:8" x14ac:dyDescent="0.35">
      <c r="A8">
        <v>7</v>
      </c>
      <c r="B8">
        <v>14</v>
      </c>
      <c r="C8">
        <v>1</v>
      </c>
      <c r="D8">
        <v>1</v>
      </c>
      <c r="E8" t="s">
        <v>86</v>
      </c>
      <c r="F8" t="s">
        <v>90</v>
      </c>
      <c r="G8" t="s">
        <v>88</v>
      </c>
      <c r="H8">
        <v>1.53</v>
      </c>
    </row>
    <row r="9" spans="1:8" x14ac:dyDescent="0.35">
      <c r="A9">
        <v>8</v>
      </c>
      <c r="B9">
        <v>2</v>
      </c>
      <c r="C9">
        <v>1</v>
      </c>
      <c r="D9">
        <v>1</v>
      </c>
      <c r="E9" t="s">
        <v>89</v>
      </c>
      <c r="F9" t="s">
        <v>90</v>
      </c>
      <c r="G9" t="s">
        <v>88</v>
      </c>
      <c r="H9">
        <v>1.82</v>
      </c>
    </row>
    <row r="10" spans="1:8" x14ac:dyDescent="0.35">
      <c r="A10">
        <v>9</v>
      </c>
      <c r="B10">
        <v>7</v>
      </c>
      <c r="C10">
        <v>1</v>
      </c>
      <c r="D10">
        <v>1</v>
      </c>
      <c r="E10" t="s">
        <v>86</v>
      </c>
      <c r="F10" t="s">
        <v>87</v>
      </c>
      <c r="G10" t="s">
        <v>91</v>
      </c>
      <c r="H10">
        <v>1.67</v>
      </c>
    </row>
    <row r="11" spans="1:8" x14ac:dyDescent="0.35">
      <c r="A11">
        <v>10</v>
      </c>
      <c r="B11">
        <v>4</v>
      </c>
      <c r="C11">
        <v>1</v>
      </c>
      <c r="D11">
        <v>1</v>
      </c>
      <c r="E11" t="s">
        <v>89</v>
      </c>
      <c r="F11" t="s">
        <v>87</v>
      </c>
      <c r="G11" t="s">
        <v>91</v>
      </c>
      <c r="H11">
        <v>1.59</v>
      </c>
    </row>
    <row r="12" spans="1:8" x14ac:dyDescent="0.35">
      <c r="A12">
        <v>11</v>
      </c>
      <c r="B12">
        <v>12</v>
      </c>
      <c r="C12">
        <v>1</v>
      </c>
      <c r="D12">
        <v>1</v>
      </c>
      <c r="E12" t="s">
        <v>86</v>
      </c>
      <c r="F12" t="s">
        <v>90</v>
      </c>
      <c r="G12" t="s">
        <v>91</v>
      </c>
      <c r="H12">
        <v>1.47</v>
      </c>
    </row>
    <row r="13" spans="1:8" x14ac:dyDescent="0.35">
      <c r="A13">
        <v>12</v>
      </c>
      <c r="B13">
        <v>10</v>
      </c>
      <c r="C13">
        <v>1</v>
      </c>
      <c r="D13">
        <v>1</v>
      </c>
      <c r="E13" t="s">
        <v>89</v>
      </c>
      <c r="F13" t="s">
        <v>90</v>
      </c>
      <c r="G13" t="s">
        <v>91</v>
      </c>
      <c r="H13">
        <v>1.7</v>
      </c>
    </row>
    <row r="14" spans="1:8" x14ac:dyDescent="0.35">
      <c r="A14">
        <v>13</v>
      </c>
      <c r="B14">
        <v>1</v>
      </c>
      <c r="C14">
        <v>1</v>
      </c>
      <c r="D14">
        <v>1</v>
      </c>
      <c r="E14" t="s">
        <v>86</v>
      </c>
      <c r="F14" t="s">
        <v>87</v>
      </c>
      <c r="G14" t="s">
        <v>88</v>
      </c>
      <c r="H14">
        <v>1.73</v>
      </c>
    </row>
    <row r="15" spans="1:8" x14ac:dyDescent="0.35">
      <c r="A15">
        <v>14</v>
      </c>
      <c r="B15">
        <v>8</v>
      </c>
      <c r="C15">
        <v>1</v>
      </c>
      <c r="D15">
        <v>1</v>
      </c>
      <c r="E15" t="s">
        <v>89</v>
      </c>
      <c r="F15" t="s">
        <v>87</v>
      </c>
      <c r="G15" t="s">
        <v>88</v>
      </c>
      <c r="H15">
        <v>1.53</v>
      </c>
    </row>
    <row r="16" spans="1:8" x14ac:dyDescent="0.35">
      <c r="A16">
        <v>15</v>
      </c>
      <c r="B16">
        <v>9</v>
      </c>
      <c r="C16">
        <v>1</v>
      </c>
      <c r="D16">
        <v>1</v>
      </c>
      <c r="E16" t="s">
        <v>86</v>
      </c>
      <c r="F16" t="s">
        <v>90</v>
      </c>
      <c r="G16" t="s">
        <v>88</v>
      </c>
      <c r="H16">
        <v>1.59</v>
      </c>
    </row>
    <row r="17" spans="1:8" x14ac:dyDescent="0.35">
      <c r="A17">
        <v>16</v>
      </c>
      <c r="B17">
        <v>6</v>
      </c>
      <c r="C17">
        <v>1</v>
      </c>
      <c r="D17">
        <v>1</v>
      </c>
      <c r="E17" t="s">
        <v>89</v>
      </c>
      <c r="F17" t="s">
        <v>90</v>
      </c>
      <c r="G17" t="s">
        <v>88</v>
      </c>
      <c r="H17">
        <v>1.94</v>
      </c>
    </row>
  </sheetData>
  <phoneticPr fontId="3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3BDE-3CDA-4ACC-90FD-7E444B5CF411}">
  <dimension ref="A1:I35"/>
  <sheetViews>
    <sheetView workbookViewId="0">
      <selection activeCell="I25" sqref="I25"/>
    </sheetView>
  </sheetViews>
  <sheetFormatPr defaultRowHeight="12.75" x14ac:dyDescent="0.35"/>
  <cols>
    <col min="2" max="2" width="14" customWidth="1"/>
  </cols>
  <sheetData>
    <row r="1" spans="1:6" ht="13.15" x14ac:dyDescent="0.4">
      <c r="A1" s="2" t="s">
        <v>92</v>
      </c>
    </row>
    <row r="3" spans="1:6" ht="13.15" x14ac:dyDescent="0.4">
      <c r="B3" s="2" t="s">
        <v>93</v>
      </c>
      <c r="C3" s="2" t="s">
        <v>94</v>
      </c>
      <c r="D3" s="2" t="s">
        <v>13</v>
      </c>
    </row>
    <row r="4" spans="1:6" ht="13.15" x14ac:dyDescent="0.4">
      <c r="B4">
        <v>-60</v>
      </c>
      <c r="C4">
        <v>0.1</v>
      </c>
      <c r="D4">
        <f>C4*2253/100</f>
        <v>2.2530000000000001</v>
      </c>
      <c r="F4" s="2" t="s">
        <v>95</v>
      </c>
    </row>
    <row r="5" spans="1:6" x14ac:dyDescent="0.35">
      <c r="B5">
        <v>-50</v>
      </c>
      <c r="C5">
        <v>0.1</v>
      </c>
      <c r="D5">
        <f t="shared" ref="D5:D16" si="0">C5*2253/100</f>
        <v>2.2530000000000001</v>
      </c>
    </row>
    <row r="6" spans="1:6" x14ac:dyDescent="0.35">
      <c r="B6">
        <v>-40</v>
      </c>
      <c r="C6">
        <v>1</v>
      </c>
      <c r="D6">
        <f t="shared" si="0"/>
        <v>22.53</v>
      </c>
    </row>
    <row r="7" spans="1:6" x14ac:dyDescent="0.35">
      <c r="B7">
        <v>-30</v>
      </c>
      <c r="C7">
        <v>2</v>
      </c>
      <c r="D7">
        <f t="shared" si="0"/>
        <v>45.06</v>
      </c>
    </row>
    <row r="8" spans="1:6" x14ac:dyDescent="0.35">
      <c r="B8">
        <v>-20</v>
      </c>
      <c r="C8">
        <v>5</v>
      </c>
      <c r="D8">
        <f t="shared" si="0"/>
        <v>112.65</v>
      </c>
    </row>
    <row r="9" spans="1:6" x14ac:dyDescent="0.35">
      <c r="B9">
        <v>-10</v>
      </c>
      <c r="C9">
        <v>12</v>
      </c>
      <c r="D9">
        <f t="shared" si="0"/>
        <v>270.36</v>
      </c>
    </row>
    <row r="10" spans="1:6" x14ac:dyDescent="0.35">
      <c r="B10">
        <v>0</v>
      </c>
      <c r="C10">
        <v>33</v>
      </c>
      <c r="D10">
        <f t="shared" si="0"/>
        <v>743.49</v>
      </c>
    </row>
    <row r="11" spans="1:6" x14ac:dyDescent="0.35">
      <c r="B11">
        <v>10</v>
      </c>
      <c r="C11">
        <v>20</v>
      </c>
      <c r="D11">
        <f t="shared" si="0"/>
        <v>450.6</v>
      </c>
    </row>
    <row r="12" spans="1:6" x14ac:dyDescent="0.35">
      <c r="B12">
        <v>20</v>
      </c>
      <c r="C12">
        <v>15</v>
      </c>
      <c r="D12">
        <f t="shared" si="0"/>
        <v>337.95</v>
      </c>
    </row>
    <row r="13" spans="1:6" x14ac:dyDescent="0.35">
      <c r="B13">
        <v>30</v>
      </c>
      <c r="C13">
        <v>6</v>
      </c>
      <c r="D13">
        <f t="shared" si="0"/>
        <v>135.18</v>
      </c>
    </row>
    <row r="14" spans="1:6" x14ac:dyDescent="0.35">
      <c r="B14">
        <v>40</v>
      </c>
      <c r="C14">
        <v>3</v>
      </c>
      <c r="D14">
        <f t="shared" si="0"/>
        <v>67.59</v>
      </c>
    </row>
    <row r="15" spans="1:6" x14ac:dyDescent="0.35">
      <c r="B15">
        <v>50</v>
      </c>
      <c r="C15">
        <v>1</v>
      </c>
      <c r="D15">
        <f t="shared" si="0"/>
        <v>22.53</v>
      </c>
    </row>
    <row r="16" spans="1:6" x14ac:dyDescent="0.35">
      <c r="B16">
        <v>60</v>
      </c>
      <c r="C16">
        <v>1</v>
      </c>
      <c r="D16">
        <f t="shared" si="0"/>
        <v>22.53</v>
      </c>
    </row>
    <row r="19" spans="1:9" ht="13.15" x14ac:dyDescent="0.4">
      <c r="A19" s="2" t="s">
        <v>96</v>
      </c>
      <c r="E19" s="20"/>
      <c r="F19" s="20"/>
      <c r="G19" s="20"/>
      <c r="H19" s="20"/>
      <c r="I19" s="20"/>
    </row>
    <row r="20" spans="1:9" x14ac:dyDescent="0.35">
      <c r="E20" s="20"/>
      <c r="F20" s="20"/>
      <c r="G20" s="20"/>
      <c r="H20" s="20"/>
      <c r="I20" s="20"/>
    </row>
    <row r="21" spans="1:9" ht="13.15" x14ac:dyDescent="0.4">
      <c r="B21" s="2" t="s">
        <v>97</v>
      </c>
      <c r="C21" s="2" t="s">
        <v>94</v>
      </c>
      <c r="D21" s="2" t="s">
        <v>13</v>
      </c>
      <c r="E21" s="20"/>
      <c r="F21" s="20"/>
      <c r="G21" s="20"/>
      <c r="H21" s="20"/>
      <c r="I21" s="20"/>
    </row>
    <row r="22" spans="1:9" x14ac:dyDescent="0.35">
      <c r="B22">
        <v>0</v>
      </c>
      <c r="C22">
        <v>48</v>
      </c>
      <c r="D22">
        <f>C22*(1173+3578)/100</f>
        <v>2280.48</v>
      </c>
      <c r="E22" s="20"/>
      <c r="F22" s="20"/>
      <c r="G22" s="20"/>
      <c r="H22" s="20"/>
      <c r="I22" s="20"/>
    </row>
    <row r="23" spans="1:9" x14ac:dyDescent="0.35">
      <c r="B23">
        <v>50</v>
      </c>
      <c r="C23">
        <v>18</v>
      </c>
      <c r="D23">
        <f t="shared" ref="D23:D32" si="1">C23*(1173+3578)/100</f>
        <v>855.18</v>
      </c>
      <c r="E23" s="20"/>
      <c r="F23" s="20"/>
      <c r="G23" s="20"/>
      <c r="H23" s="20"/>
      <c r="I23" s="20"/>
    </row>
    <row r="24" spans="1:9" x14ac:dyDescent="0.35">
      <c r="B24">
        <v>100</v>
      </c>
      <c r="C24">
        <v>9</v>
      </c>
      <c r="D24">
        <f t="shared" si="1"/>
        <v>427.59</v>
      </c>
      <c r="E24" s="20"/>
      <c r="F24" s="20"/>
      <c r="G24" s="20"/>
      <c r="H24" s="20"/>
      <c r="I24" s="20"/>
    </row>
    <row r="25" spans="1:9" x14ac:dyDescent="0.35">
      <c r="B25">
        <v>150</v>
      </c>
      <c r="C25">
        <v>5</v>
      </c>
      <c r="D25">
        <f t="shared" si="1"/>
        <v>237.55</v>
      </c>
      <c r="E25" s="20"/>
      <c r="F25" s="20"/>
      <c r="G25" s="20"/>
      <c r="H25" s="20"/>
      <c r="I25" s="20"/>
    </row>
    <row r="26" spans="1:9" x14ac:dyDescent="0.35">
      <c r="B26">
        <v>200</v>
      </c>
      <c r="C26">
        <v>3</v>
      </c>
      <c r="D26">
        <f t="shared" si="1"/>
        <v>142.53</v>
      </c>
      <c r="E26" s="20"/>
      <c r="F26" s="20"/>
      <c r="G26" s="20"/>
      <c r="H26" s="20"/>
      <c r="I26" s="20"/>
    </row>
    <row r="27" spans="1:9" x14ac:dyDescent="0.35">
      <c r="B27">
        <v>250</v>
      </c>
      <c r="C27">
        <v>2</v>
      </c>
      <c r="D27">
        <f t="shared" si="1"/>
        <v>95.02</v>
      </c>
      <c r="E27" s="20"/>
      <c r="F27" s="20"/>
      <c r="G27" s="20"/>
      <c r="H27" s="20"/>
      <c r="I27" s="20"/>
    </row>
    <row r="28" spans="1:9" x14ac:dyDescent="0.35">
      <c r="B28">
        <v>300</v>
      </c>
      <c r="C28">
        <v>0.8</v>
      </c>
      <c r="D28">
        <f t="shared" si="1"/>
        <v>38.008000000000003</v>
      </c>
      <c r="E28" s="20"/>
      <c r="F28" s="20"/>
      <c r="G28" s="20"/>
      <c r="H28" s="20"/>
      <c r="I28" s="20"/>
    </row>
    <row r="29" spans="1:9" x14ac:dyDescent="0.35">
      <c r="B29">
        <v>350</v>
      </c>
      <c r="C29">
        <v>0.8</v>
      </c>
      <c r="D29">
        <f t="shared" si="1"/>
        <v>38.008000000000003</v>
      </c>
      <c r="E29" s="20"/>
      <c r="F29" s="20"/>
      <c r="G29" s="20"/>
      <c r="H29" s="20"/>
      <c r="I29" s="20"/>
    </row>
    <row r="30" spans="1:9" x14ac:dyDescent="0.35">
      <c r="B30">
        <v>400</v>
      </c>
      <c r="C30">
        <v>0.8</v>
      </c>
      <c r="D30">
        <f t="shared" si="1"/>
        <v>38.008000000000003</v>
      </c>
      <c r="E30" s="20"/>
      <c r="F30" s="20"/>
      <c r="G30" s="20"/>
      <c r="H30" s="20"/>
      <c r="I30" s="20"/>
    </row>
    <row r="31" spans="1:9" x14ac:dyDescent="0.35">
      <c r="B31">
        <v>450</v>
      </c>
      <c r="C31">
        <v>0.8</v>
      </c>
      <c r="D31">
        <f t="shared" si="1"/>
        <v>38.008000000000003</v>
      </c>
      <c r="E31" s="20"/>
      <c r="F31" s="20"/>
      <c r="G31" s="20"/>
      <c r="H31" s="20"/>
      <c r="I31" s="20"/>
    </row>
    <row r="32" spans="1:9" x14ac:dyDescent="0.35">
      <c r="B32">
        <v>500</v>
      </c>
      <c r="C32">
        <v>2</v>
      </c>
      <c r="D32">
        <f t="shared" si="1"/>
        <v>95.02</v>
      </c>
      <c r="E32" s="20"/>
      <c r="F32" s="20"/>
      <c r="G32" s="20"/>
      <c r="H32" s="20"/>
      <c r="I32" s="20"/>
    </row>
    <row r="33" spans="1:9" x14ac:dyDescent="0.35">
      <c r="C33">
        <f>SUM(C22:C32)</f>
        <v>90.199999999999989</v>
      </c>
      <c r="E33" s="20"/>
      <c r="F33" s="20"/>
      <c r="G33" s="20"/>
      <c r="H33" s="20"/>
      <c r="I33" s="20"/>
    </row>
    <row r="34" spans="1:9" ht="13.15" x14ac:dyDescent="0.4">
      <c r="B34" s="2" t="s">
        <v>98</v>
      </c>
      <c r="E34" s="20"/>
      <c r="F34" s="20"/>
      <c r="G34" s="20"/>
      <c r="H34" s="20"/>
      <c r="I34" s="20"/>
    </row>
    <row r="35" spans="1:9" x14ac:dyDescent="0.35">
      <c r="A35" s="20"/>
      <c r="B35" s="20"/>
      <c r="C35" s="20"/>
      <c r="D35" s="20"/>
      <c r="E35" s="20"/>
      <c r="F35" s="20"/>
      <c r="G35" s="20"/>
      <c r="H35" s="20"/>
      <c r="I35" s="20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E2DF-2CC8-48B0-95D2-FBCBE17C0DFB}">
  <dimension ref="A1:H17"/>
  <sheetViews>
    <sheetView workbookViewId="0">
      <selection sqref="A1:H17"/>
    </sheetView>
  </sheetViews>
  <sheetFormatPr defaultRowHeight="12.75" x14ac:dyDescent="0.35"/>
  <sheetData>
    <row r="1" spans="1:8" x14ac:dyDescent="0.35">
      <c r="A1" t="s">
        <v>78</v>
      </c>
      <c r="B1" t="s">
        <v>79</v>
      </c>
      <c r="C1" t="s">
        <v>80</v>
      </c>
      <c r="D1" t="s">
        <v>81</v>
      </c>
      <c r="E1" t="s">
        <v>99</v>
      </c>
      <c r="F1" t="s">
        <v>100</v>
      </c>
      <c r="G1" t="s">
        <v>101</v>
      </c>
      <c r="H1" t="s">
        <v>102</v>
      </c>
    </row>
    <row r="2" spans="1:8" x14ac:dyDescent="0.35">
      <c r="A2">
        <v>1</v>
      </c>
      <c r="B2">
        <v>14</v>
      </c>
      <c r="C2">
        <v>1</v>
      </c>
      <c r="D2">
        <v>1</v>
      </c>
      <c r="E2">
        <v>3</v>
      </c>
      <c r="F2">
        <v>17</v>
      </c>
      <c r="G2" t="s">
        <v>103</v>
      </c>
      <c r="H2">
        <v>200</v>
      </c>
    </row>
    <row r="3" spans="1:8" x14ac:dyDescent="0.35">
      <c r="A3">
        <v>2</v>
      </c>
      <c r="B3">
        <v>13</v>
      </c>
      <c r="C3">
        <v>1</v>
      </c>
      <c r="D3">
        <v>1</v>
      </c>
      <c r="E3">
        <v>7</v>
      </c>
      <c r="F3">
        <v>17</v>
      </c>
      <c r="G3" t="s">
        <v>103</v>
      </c>
      <c r="H3">
        <v>140</v>
      </c>
    </row>
    <row r="4" spans="1:8" x14ac:dyDescent="0.35">
      <c r="A4">
        <v>3</v>
      </c>
      <c r="B4">
        <v>15</v>
      </c>
      <c r="C4">
        <v>1</v>
      </c>
      <c r="D4">
        <v>1</v>
      </c>
      <c r="E4">
        <v>3</v>
      </c>
      <c r="F4">
        <v>20</v>
      </c>
      <c r="G4" t="s">
        <v>103</v>
      </c>
      <c r="H4">
        <v>115</v>
      </c>
    </row>
    <row r="5" spans="1:8" x14ac:dyDescent="0.35">
      <c r="A5">
        <v>4</v>
      </c>
      <c r="B5">
        <v>4</v>
      </c>
      <c r="C5">
        <v>1</v>
      </c>
      <c r="D5">
        <v>1</v>
      </c>
      <c r="E5">
        <v>7</v>
      </c>
      <c r="F5">
        <v>20</v>
      </c>
      <c r="G5" t="s">
        <v>103</v>
      </c>
      <c r="H5">
        <v>145</v>
      </c>
    </row>
    <row r="6" spans="1:8" x14ac:dyDescent="0.35">
      <c r="A6">
        <v>5</v>
      </c>
      <c r="B6">
        <v>10</v>
      </c>
      <c r="C6">
        <v>1</v>
      </c>
      <c r="D6">
        <v>1</v>
      </c>
      <c r="E6">
        <v>3</v>
      </c>
      <c r="F6">
        <v>17</v>
      </c>
      <c r="G6" t="s">
        <v>104</v>
      </c>
      <c r="H6">
        <v>1203</v>
      </c>
    </row>
    <row r="7" spans="1:8" x14ac:dyDescent="0.35">
      <c r="A7">
        <v>6</v>
      </c>
      <c r="B7">
        <v>12</v>
      </c>
      <c r="C7">
        <v>1</v>
      </c>
      <c r="D7">
        <v>1</v>
      </c>
      <c r="E7">
        <v>7</v>
      </c>
      <c r="F7">
        <v>17</v>
      </c>
      <c r="G7" t="s">
        <v>104</v>
      </c>
      <c r="H7">
        <v>871</v>
      </c>
    </row>
    <row r="8" spans="1:8" x14ac:dyDescent="0.35">
      <c r="A8">
        <v>7</v>
      </c>
      <c r="B8">
        <v>9</v>
      </c>
      <c r="C8">
        <v>1</v>
      </c>
      <c r="D8">
        <v>1</v>
      </c>
      <c r="E8">
        <v>3</v>
      </c>
      <c r="F8">
        <v>20</v>
      </c>
      <c r="G8" t="s">
        <v>104</v>
      </c>
      <c r="H8">
        <v>384</v>
      </c>
    </row>
    <row r="9" spans="1:8" x14ac:dyDescent="0.35">
      <c r="A9">
        <v>8</v>
      </c>
      <c r="B9">
        <v>1</v>
      </c>
      <c r="C9">
        <v>1</v>
      </c>
      <c r="D9">
        <v>1</v>
      </c>
      <c r="E9">
        <v>7</v>
      </c>
      <c r="F9">
        <v>20</v>
      </c>
      <c r="G9" t="s">
        <v>104</v>
      </c>
      <c r="H9">
        <v>674</v>
      </c>
    </row>
    <row r="10" spans="1:8" x14ac:dyDescent="0.35">
      <c r="A10">
        <v>9</v>
      </c>
      <c r="B10">
        <v>2</v>
      </c>
      <c r="C10">
        <v>1</v>
      </c>
      <c r="D10">
        <v>1</v>
      </c>
      <c r="E10">
        <v>3</v>
      </c>
      <c r="F10">
        <v>17</v>
      </c>
      <c r="G10" t="s">
        <v>103</v>
      </c>
      <c r="H10">
        <v>200</v>
      </c>
    </row>
    <row r="11" spans="1:8" x14ac:dyDescent="0.35">
      <c r="A11">
        <v>10</v>
      </c>
      <c r="B11">
        <v>5</v>
      </c>
      <c r="C11">
        <v>1</v>
      </c>
      <c r="D11">
        <v>1</v>
      </c>
      <c r="E11">
        <v>7</v>
      </c>
      <c r="F11">
        <v>17</v>
      </c>
      <c r="G11" t="s">
        <v>103</v>
      </c>
      <c r="H11">
        <v>168</v>
      </c>
    </row>
    <row r="12" spans="1:8" x14ac:dyDescent="0.35">
      <c r="A12">
        <v>11</v>
      </c>
      <c r="B12">
        <v>11</v>
      </c>
      <c r="C12">
        <v>1</v>
      </c>
      <c r="D12">
        <v>1</v>
      </c>
      <c r="E12">
        <v>3</v>
      </c>
      <c r="F12">
        <v>20</v>
      </c>
      <c r="G12" t="s">
        <v>103</v>
      </c>
      <c r="H12">
        <v>115</v>
      </c>
    </row>
    <row r="13" spans="1:8" x14ac:dyDescent="0.35">
      <c r="A13">
        <v>12</v>
      </c>
      <c r="B13">
        <v>16</v>
      </c>
      <c r="C13">
        <v>1</v>
      </c>
      <c r="D13">
        <v>1</v>
      </c>
      <c r="E13">
        <v>7</v>
      </c>
      <c r="F13">
        <v>20</v>
      </c>
      <c r="G13" t="s">
        <v>103</v>
      </c>
      <c r="H13">
        <v>140</v>
      </c>
    </row>
    <row r="14" spans="1:8" x14ac:dyDescent="0.35">
      <c r="A14">
        <v>13</v>
      </c>
      <c r="B14">
        <v>7</v>
      </c>
      <c r="C14">
        <v>1</v>
      </c>
      <c r="D14">
        <v>1</v>
      </c>
      <c r="E14">
        <v>3</v>
      </c>
      <c r="F14">
        <v>17</v>
      </c>
      <c r="G14" t="s">
        <v>104</v>
      </c>
      <c r="H14">
        <v>1046</v>
      </c>
    </row>
    <row r="15" spans="1:8" x14ac:dyDescent="0.35">
      <c r="A15">
        <v>14</v>
      </c>
      <c r="B15">
        <v>6</v>
      </c>
      <c r="C15">
        <v>1</v>
      </c>
      <c r="D15">
        <v>1</v>
      </c>
      <c r="E15">
        <v>7</v>
      </c>
      <c r="F15">
        <v>17</v>
      </c>
      <c r="G15" t="s">
        <v>104</v>
      </c>
      <c r="H15">
        <v>782</v>
      </c>
    </row>
    <row r="16" spans="1:8" x14ac:dyDescent="0.35">
      <c r="A16">
        <v>15</v>
      </c>
      <c r="B16">
        <v>3</v>
      </c>
      <c r="C16">
        <v>1</v>
      </c>
      <c r="D16">
        <v>1</v>
      </c>
      <c r="E16">
        <v>3</v>
      </c>
      <c r="F16">
        <v>20</v>
      </c>
      <c r="G16" t="s">
        <v>104</v>
      </c>
      <c r="H16">
        <v>413</v>
      </c>
    </row>
    <row r="17" spans="1:8" x14ac:dyDescent="0.35">
      <c r="A17">
        <v>16</v>
      </c>
      <c r="B17">
        <v>8</v>
      </c>
      <c r="C17">
        <v>1</v>
      </c>
      <c r="D17">
        <v>1</v>
      </c>
      <c r="E17">
        <v>7</v>
      </c>
      <c r="F17">
        <v>20</v>
      </c>
      <c r="G17" t="s">
        <v>104</v>
      </c>
      <c r="H17">
        <v>541</v>
      </c>
    </row>
  </sheetData>
  <phoneticPr fontId="3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C478-FF70-4E1B-9984-8FD4F6CDADD6}">
  <dimension ref="A1:E36"/>
  <sheetViews>
    <sheetView workbookViewId="0">
      <selection activeCell="J10" sqref="J10"/>
    </sheetView>
  </sheetViews>
  <sheetFormatPr defaultRowHeight="12.75" x14ac:dyDescent="0.35"/>
  <cols>
    <col min="4" max="4" width="11.1328125" customWidth="1"/>
    <col min="5" max="5" width="11.3984375" customWidth="1"/>
  </cols>
  <sheetData>
    <row r="1" spans="1:5" ht="13.15" x14ac:dyDescent="0.4">
      <c r="A1" s="21" t="s">
        <v>105</v>
      </c>
      <c r="B1" s="21" t="s">
        <v>106</v>
      </c>
      <c r="C1" s="22" t="s">
        <v>107</v>
      </c>
      <c r="D1" s="23" t="s">
        <v>108</v>
      </c>
      <c r="E1" s="23" t="s">
        <v>109</v>
      </c>
    </row>
    <row r="2" spans="1:5" x14ac:dyDescent="0.35">
      <c r="A2" s="6">
        <v>88.97</v>
      </c>
      <c r="B2" s="6">
        <v>7</v>
      </c>
      <c r="C2" s="24">
        <v>12.71</v>
      </c>
      <c r="D2" s="25">
        <v>471260</v>
      </c>
      <c r="E2" s="25">
        <v>67322.857142857145</v>
      </c>
    </row>
    <row r="3" spans="1:5" x14ac:dyDescent="0.35">
      <c r="A3" s="6">
        <v>140.03</v>
      </c>
      <c r="B3" s="6">
        <v>11</v>
      </c>
      <c r="C3" s="24">
        <v>12.73</v>
      </c>
      <c r="D3" s="25">
        <v>163153</v>
      </c>
      <c r="E3" s="25">
        <v>14832.09090909091</v>
      </c>
    </row>
    <row r="4" spans="1:5" x14ac:dyDescent="0.35">
      <c r="A4" s="6">
        <v>108</v>
      </c>
      <c r="B4" s="6">
        <v>9</v>
      </c>
      <c r="C4" s="24">
        <v>12</v>
      </c>
      <c r="D4" s="25">
        <v>120556</v>
      </c>
      <c r="E4" s="25">
        <v>13395.111111111111</v>
      </c>
    </row>
    <row r="5" spans="1:5" x14ac:dyDescent="0.35">
      <c r="A5" s="6">
        <v>163</v>
      </c>
      <c r="B5" s="6">
        <v>10</v>
      </c>
      <c r="C5" s="24">
        <v>16.3</v>
      </c>
      <c r="D5" s="25">
        <v>224169</v>
      </c>
      <c r="E5" s="25">
        <v>22416.9</v>
      </c>
    </row>
    <row r="6" spans="1:5" x14ac:dyDescent="0.35">
      <c r="A6" s="6">
        <v>100.98</v>
      </c>
      <c r="B6" s="6">
        <v>9</v>
      </c>
      <c r="C6" s="24">
        <v>11.22</v>
      </c>
      <c r="D6" s="25">
        <v>190868</v>
      </c>
      <c r="E6" s="25">
        <v>21207.555555555555</v>
      </c>
    </row>
    <row r="7" spans="1:5" x14ac:dyDescent="0.35">
      <c r="A7" s="6">
        <v>162</v>
      </c>
      <c r="B7" s="6">
        <v>10</v>
      </c>
      <c r="C7" s="24">
        <v>16.2</v>
      </c>
      <c r="D7" s="25">
        <v>259259</v>
      </c>
      <c r="E7" s="25">
        <v>25925.9</v>
      </c>
    </row>
    <row r="8" spans="1:5" x14ac:dyDescent="0.35">
      <c r="A8" s="6">
        <v>80</v>
      </c>
      <c r="B8" s="6">
        <v>8</v>
      </c>
      <c r="C8" s="24">
        <v>10</v>
      </c>
      <c r="D8" s="25">
        <v>145040</v>
      </c>
      <c r="E8" s="25">
        <v>18130</v>
      </c>
    </row>
    <row r="9" spans="1:5" x14ac:dyDescent="0.35">
      <c r="A9" s="6">
        <v>94.01</v>
      </c>
      <c r="B9" s="6">
        <v>7</v>
      </c>
      <c r="C9" s="24">
        <v>13.43</v>
      </c>
      <c r="D9" s="25">
        <v>160297</v>
      </c>
      <c r="E9" s="25">
        <v>22899.571428571428</v>
      </c>
    </row>
    <row r="10" spans="1:5" x14ac:dyDescent="0.35">
      <c r="A10" s="6">
        <v>126.98</v>
      </c>
      <c r="B10" s="6">
        <v>7</v>
      </c>
      <c r="C10" s="24">
        <v>18.14</v>
      </c>
      <c r="D10" s="25">
        <v>186112</v>
      </c>
      <c r="E10" s="25">
        <v>26587.428571428572</v>
      </c>
    </row>
    <row r="11" spans="1:5" x14ac:dyDescent="0.35">
      <c r="A11" s="6">
        <v>179.04</v>
      </c>
      <c r="B11" s="6">
        <v>12</v>
      </c>
      <c r="C11" s="24">
        <v>14.92</v>
      </c>
      <c r="D11" s="25">
        <v>247845</v>
      </c>
      <c r="E11" s="25">
        <v>20653.75</v>
      </c>
    </row>
    <row r="12" spans="1:5" x14ac:dyDescent="0.35">
      <c r="A12" s="6">
        <v>49</v>
      </c>
      <c r="B12" s="6">
        <v>4</v>
      </c>
      <c r="C12" s="24">
        <v>12.25</v>
      </c>
      <c r="D12" s="25">
        <v>112483</v>
      </c>
      <c r="E12" s="25">
        <v>28120.75</v>
      </c>
    </row>
    <row r="13" spans="1:5" x14ac:dyDescent="0.35">
      <c r="A13" s="6">
        <v>38</v>
      </c>
      <c r="B13" s="6">
        <v>4</v>
      </c>
      <c r="C13" s="24">
        <v>9.5</v>
      </c>
      <c r="D13" s="25">
        <v>63482</v>
      </c>
      <c r="E13" s="25">
        <v>15870.5</v>
      </c>
    </row>
    <row r="14" spans="1:5" x14ac:dyDescent="0.35">
      <c r="A14" s="6">
        <v>169.02</v>
      </c>
      <c r="B14" s="6">
        <v>9</v>
      </c>
      <c r="C14" s="24">
        <v>18.78</v>
      </c>
      <c r="D14" s="25">
        <v>234004</v>
      </c>
      <c r="E14" s="25">
        <v>26000.444444444445</v>
      </c>
    </row>
    <row r="15" spans="1:5" x14ac:dyDescent="0.35">
      <c r="A15" s="6">
        <v>131.04</v>
      </c>
      <c r="B15" s="6">
        <v>9</v>
      </c>
      <c r="C15" s="24">
        <v>14.56</v>
      </c>
      <c r="D15" s="25">
        <v>208619</v>
      </c>
      <c r="E15" s="25">
        <v>23179.888888888891</v>
      </c>
    </row>
    <row r="16" spans="1:5" x14ac:dyDescent="0.35">
      <c r="A16" s="6">
        <v>228</v>
      </c>
      <c r="B16" s="6">
        <v>10</v>
      </c>
      <c r="C16" s="24">
        <v>22.8</v>
      </c>
      <c r="D16" s="25">
        <v>334720</v>
      </c>
      <c r="E16" s="25">
        <v>33472</v>
      </c>
    </row>
    <row r="17" spans="1:5" x14ac:dyDescent="0.35">
      <c r="A17" s="6">
        <v>151.03</v>
      </c>
      <c r="B17" s="6">
        <v>11</v>
      </c>
      <c r="C17" s="24">
        <v>13.73</v>
      </c>
      <c r="D17" s="25">
        <v>273610</v>
      </c>
      <c r="E17" s="25">
        <v>24873.636363636364</v>
      </c>
    </row>
    <row r="18" spans="1:5" x14ac:dyDescent="0.35">
      <c r="A18" s="6">
        <v>142.01</v>
      </c>
      <c r="B18" s="6">
        <v>11</v>
      </c>
      <c r="C18" s="24">
        <v>12.91</v>
      </c>
      <c r="D18" s="25">
        <v>260751</v>
      </c>
      <c r="E18" s="25">
        <v>23704.636363636364</v>
      </c>
    </row>
    <row r="19" spans="1:5" x14ac:dyDescent="0.35">
      <c r="A19" s="6">
        <v>73.98</v>
      </c>
      <c r="B19" s="6">
        <v>6</v>
      </c>
      <c r="C19" s="24">
        <v>12.33</v>
      </c>
      <c r="D19" s="25">
        <v>130631</v>
      </c>
      <c r="E19" s="25">
        <v>21771.833333333332</v>
      </c>
    </row>
    <row r="20" spans="1:5" x14ac:dyDescent="0.35">
      <c r="A20" s="6">
        <v>114</v>
      </c>
      <c r="B20" s="6">
        <v>8</v>
      </c>
      <c r="C20" s="24">
        <v>14.25</v>
      </c>
      <c r="D20" s="25">
        <v>182892</v>
      </c>
      <c r="E20" s="25">
        <v>22861.5</v>
      </c>
    </row>
    <row r="21" spans="1:5" x14ac:dyDescent="0.35">
      <c r="A21" s="6">
        <v>136.94999999999999</v>
      </c>
      <c r="B21" s="6">
        <v>11</v>
      </c>
      <c r="C21" s="24">
        <v>12.45</v>
      </c>
      <c r="D21" s="25">
        <v>251412</v>
      </c>
      <c r="E21" s="25">
        <v>22855.636363636364</v>
      </c>
    </row>
    <row r="22" spans="1:5" x14ac:dyDescent="0.35">
      <c r="A22" s="6">
        <v>163.98</v>
      </c>
      <c r="B22" s="6">
        <v>9</v>
      </c>
      <c r="C22" s="24">
        <v>18.22</v>
      </c>
      <c r="D22" s="25">
        <v>300511</v>
      </c>
      <c r="E22" s="25">
        <v>33390.111111111109</v>
      </c>
    </row>
    <row r="23" spans="1:5" x14ac:dyDescent="0.35">
      <c r="A23" s="6">
        <v>126</v>
      </c>
      <c r="B23" s="6">
        <v>9</v>
      </c>
      <c r="C23" s="24">
        <v>14</v>
      </c>
      <c r="D23" s="25">
        <v>206637</v>
      </c>
      <c r="E23" s="25">
        <v>22959.666666666668</v>
      </c>
    </row>
    <row r="24" spans="1:5" x14ac:dyDescent="0.35">
      <c r="A24" s="6">
        <v>90</v>
      </c>
      <c r="B24" s="6">
        <v>9</v>
      </c>
      <c r="C24" s="24">
        <v>10</v>
      </c>
      <c r="D24" s="25">
        <v>179237</v>
      </c>
      <c r="E24" s="25">
        <v>19915.222222222223</v>
      </c>
    </row>
    <row r="25" spans="1:5" x14ac:dyDescent="0.35">
      <c r="A25" s="6">
        <v>69.989999999999995</v>
      </c>
      <c r="B25" s="6">
        <v>6</v>
      </c>
      <c r="C25" s="24">
        <v>11.664999999999999</v>
      </c>
      <c r="D25" s="25">
        <v>138162</v>
      </c>
      <c r="E25" s="25">
        <v>23027</v>
      </c>
    </row>
    <row r="26" spans="1:5" x14ac:dyDescent="0.35">
      <c r="A26" s="6">
        <v>44.01</v>
      </c>
      <c r="B26" s="6">
        <v>3</v>
      </c>
      <c r="C26" s="24">
        <v>14.67</v>
      </c>
      <c r="D26" s="25">
        <v>76240</v>
      </c>
      <c r="E26" s="25">
        <v>25413.333333333332</v>
      </c>
    </row>
    <row r="27" spans="1:5" x14ac:dyDescent="0.35">
      <c r="A27" s="6">
        <v>36.99</v>
      </c>
      <c r="B27" s="6">
        <v>4</v>
      </c>
      <c r="C27" s="24">
        <v>9.2475000000000005</v>
      </c>
      <c r="D27" s="25">
        <v>100952</v>
      </c>
      <c r="E27" s="25">
        <v>25238</v>
      </c>
    </row>
    <row r="28" spans="1:5" x14ac:dyDescent="0.35">
      <c r="A28" s="6">
        <v>72.989999999999995</v>
      </c>
      <c r="B28" s="6">
        <v>6</v>
      </c>
      <c r="C28" s="24">
        <v>12.164999999999999</v>
      </c>
      <c r="D28" s="25">
        <v>158085</v>
      </c>
      <c r="E28" s="25">
        <v>26347.5</v>
      </c>
    </row>
    <row r="29" spans="1:5" x14ac:dyDescent="0.35">
      <c r="A29" s="6">
        <v>71</v>
      </c>
      <c r="B29" s="6">
        <v>7</v>
      </c>
      <c r="C29" s="24">
        <v>10.142857142857142</v>
      </c>
      <c r="D29" s="25">
        <v>133678</v>
      </c>
      <c r="E29" s="25">
        <v>19096.857142857141</v>
      </c>
    </row>
    <row r="30" spans="1:5" x14ac:dyDescent="0.35">
      <c r="A30" s="6">
        <v>57</v>
      </c>
      <c r="B30" s="6">
        <v>7</v>
      </c>
      <c r="C30" s="24">
        <v>8.1428571428571423</v>
      </c>
      <c r="D30" s="25">
        <v>123933</v>
      </c>
      <c r="E30" s="25">
        <v>17704.714285714286</v>
      </c>
    </row>
    <row r="31" spans="1:5" x14ac:dyDescent="0.35">
      <c r="A31" s="6">
        <v>132.97</v>
      </c>
      <c r="B31" s="6">
        <v>11</v>
      </c>
      <c r="C31" s="24">
        <v>12.088181818181818</v>
      </c>
      <c r="D31" s="25">
        <v>232626</v>
      </c>
      <c r="E31" s="25">
        <v>21147.81818181818</v>
      </c>
    </row>
    <row r="32" spans="1:5" x14ac:dyDescent="0.35">
      <c r="A32" s="6">
        <v>157.63999999999999</v>
      </c>
      <c r="B32" s="6">
        <v>13</v>
      </c>
      <c r="C32" s="24">
        <v>12.126153846153844</v>
      </c>
      <c r="D32" s="25">
        <v>261336</v>
      </c>
      <c r="E32" s="25">
        <v>20102.76923076923</v>
      </c>
    </row>
    <row r="33" spans="1:5" x14ac:dyDescent="0.35">
      <c r="A33" s="6">
        <v>109.98</v>
      </c>
      <c r="B33" s="6">
        <v>9</v>
      </c>
      <c r="C33" s="24">
        <v>12.22</v>
      </c>
      <c r="D33" s="25">
        <v>209873</v>
      </c>
      <c r="E33" s="25">
        <v>23319.222222222223</v>
      </c>
    </row>
    <row r="34" spans="1:5" x14ac:dyDescent="0.35">
      <c r="A34" s="6">
        <v>115.99</v>
      </c>
      <c r="B34" s="6">
        <v>8</v>
      </c>
      <c r="C34" s="24">
        <v>14.498749999999999</v>
      </c>
      <c r="D34" s="25">
        <v>199689</v>
      </c>
      <c r="E34" s="25">
        <v>24961.125</v>
      </c>
    </row>
    <row r="35" spans="1:5" x14ac:dyDescent="0.35">
      <c r="A35" s="6">
        <v>49</v>
      </c>
      <c r="B35" s="6">
        <v>5</v>
      </c>
      <c r="C35" s="24">
        <v>9.8000000000000007</v>
      </c>
      <c r="D35" s="25">
        <v>104666</v>
      </c>
      <c r="E35" s="25">
        <v>20933.2</v>
      </c>
    </row>
    <row r="36" spans="1:5" x14ac:dyDescent="0.35">
      <c r="A36" s="6">
        <v>134</v>
      </c>
      <c r="B36" s="6">
        <v>10</v>
      </c>
      <c r="C36" s="24">
        <v>13.4</v>
      </c>
      <c r="D36" s="25">
        <v>235658</v>
      </c>
      <c r="E36" s="25">
        <v>23565.8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Abnormal</vt:lpstr>
      <vt:lpstr>PharmOrders</vt:lpstr>
      <vt:lpstr>Shaft</vt:lpstr>
      <vt:lpstr>X-Ray</vt:lpstr>
      <vt:lpstr>PortCath</vt:lpstr>
      <vt:lpstr>SuperHeat</vt:lpstr>
      <vt:lpstr>Volts</vt:lpstr>
      <vt:lpstr>Battery</vt:lpstr>
      <vt:lpstr>Spindle</vt:lpstr>
      <vt:lpstr>ValveFailure</vt:lpstr>
      <vt:lpstr>Footy</vt:lpstr>
      <vt:lpstr>ToyCar</vt:lpstr>
      <vt:lpstr>F-14,18</vt:lpstr>
      <vt:lpstr>Rocket</vt:lpstr>
      <vt:lpstr>DRG106</vt:lpstr>
    </vt:vector>
  </TitlesOfParts>
  <Company>Six Sigma 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 Jr.</dc:creator>
  <cp:lastModifiedBy>John O'Neill</cp:lastModifiedBy>
  <dcterms:created xsi:type="dcterms:W3CDTF">2005-04-03T14:28:31Z</dcterms:created>
  <dcterms:modified xsi:type="dcterms:W3CDTF">2026-07-24T15:22:32Z</dcterms:modified>
</cp:coreProperties>
</file>